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fmwbnet-my.sharepoint.com/personal/marija_sterjovska_lfmwb_net/Documents/Forest Fire Management/Competitive fund/Templates/Budzet_Simona/Sent/Update/Final/"/>
    </mc:Choice>
  </mc:AlternateContent>
  <xr:revisionPtr revIDLastSave="425" documentId="11_DBE122C85212AA01FC268CEA4AE6AF85236BB395" xr6:coauthVersionLast="47" xr6:coauthVersionMax="47" xr10:uidLastSave="{ECC566E9-94AF-43BF-8A53-61FAC4BF9B26}"/>
  <bookViews>
    <workbookView xWindow="-108" yWindow="-108" windowWidth="23256" windowHeight="12456" activeTab="1" xr2:uid="{00000000-000D-0000-FFFF-FFFF00000000}"/>
  </bookViews>
  <sheets>
    <sheet name="Explanation" sheetId="1" r:id="rId1"/>
    <sheet name="Budge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2" l="1"/>
  <c r="G15" i="2"/>
  <c r="F15" i="2" s="1"/>
  <c r="N15" i="2" s="1"/>
  <c r="H18" i="2"/>
  <c r="H43" i="2"/>
  <c r="H53" i="2"/>
  <c r="I53" i="2"/>
  <c r="G52" i="2"/>
  <c r="F52" i="2" s="1"/>
  <c r="O52" i="2" l="1"/>
  <c r="N52" i="2"/>
  <c r="O15" i="2"/>
  <c r="M22" i="2"/>
  <c r="M18" i="2"/>
  <c r="L18" i="2"/>
  <c r="K18" i="2"/>
  <c r="J18" i="2"/>
  <c r="I18" i="2"/>
  <c r="G51" i="2"/>
  <c r="F51" i="2" s="1"/>
  <c r="N51" i="2" s="1"/>
  <c r="G50" i="2"/>
  <c r="G47" i="2"/>
  <c r="F47" i="2" s="1"/>
  <c r="G46" i="2"/>
  <c r="F46" i="2" s="1"/>
  <c r="O46" i="2" s="1"/>
  <c r="G45" i="2"/>
  <c r="F45" i="2" s="1"/>
  <c r="N45" i="2" s="1"/>
  <c r="G42" i="2"/>
  <c r="F42" i="2" s="1"/>
  <c r="G41" i="2"/>
  <c r="F41" i="2" s="1"/>
  <c r="O41" i="2" s="1"/>
  <c r="G40" i="2"/>
  <c r="G37" i="2"/>
  <c r="F37" i="2" s="1"/>
  <c r="G36" i="2"/>
  <c r="F36" i="2" s="1"/>
  <c r="N36" i="2" s="1"/>
  <c r="G35" i="2"/>
  <c r="G26" i="2"/>
  <c r="F26" i="2" s="1"/>
  <c r="G30" i="2"/>
  <c r="G29" i="2"/>
  <c r="G25" i="2"/>
  <c r="F25" i="2" s="1"/>
  <c r="N25" i="2" s="1"/>
  <c r="G24" i="2"/>
  <c r="F24" i="2" s="1"/>
  <c r="G21" i="2"/>
  <c r="F21" i="2" s="1"/>
  <c r="N21" i="2" s="1"/>
  <c r="G20" i="2"/>
  <c r="F20" i="2" s="1"/>
  <c r="N20" i="2" s="1"/>
  <c r="G16" i="2"/>
  <c r="F16" i="2" s="1"/>
  <c r="G17" i="2"/>
  <c r="F17" i="2" s="1"/>
  <c r="L53" i="2"/>
  <c r="L48" i="2"/>
  <c r="L43" i="2"/>
  <c r="L38" i="2"/>
  <c r="L31" i="2"/>
  <c r="L27" i="2"/>
  <c r="L22" i="2"/>
  <c r="M53" i="2"/>
  <c r="K53" i="2"/>
  <c r="J53" i="2"/>
  <c r="M48" i="2"/>
  <c r="K48" i="2"/>
  <c r="J48" i="2"/>
  <c r="I48" i="2"/>
  <c r="H48" i="2"/>
  <c r="M43" i="2"/>
  <c r="K43" i="2"/>
  <c r="J43" i="2"/>
  <c r="I43" i="2"/>
  <c r="M38" i="2"/>
  <c r="K38" i="2"/>
  <c r="J38" i="2"/>
  <c r="I38" i="2"/>
  <c r="H38" i="2"/>
  <c r="H54" i="2" s="1"/>
  <c r="H31" i="2"/>
  <c r="I31" i="2"/>
  <c r="J31" i="2"/>
  <c r="K31" i="2"/>
  <c r="M31" i="2"/>
  <c r="M27" i="2"/>
  <c r="K27" i="2"/>
  <c r="J27" i="2"/>
  <c r="I27" i="2"/>
  <c r="H27" i="2"/>
  <c r="H22" i="2"/>
  <c r="I22" i="2"/>
  <c r="J22" i="2"/>
  <c r="K22" i="2"/>
  <c r="I32" i="2" l="1"/>
  <c r="H32" i="2"/>
  <c r="H55" i="2" s="1"/>
  <c r="L32" i="2"/>
  <c r="G43" i="2"/>
  <c r="N46" i="2"/>
  <c r="M32" i="2"/>
  <c r="K54" i="2"/>
  <c r="K32" i="2"/>
  <c r="K55" i="2" s="1"/>
  <c r="L54" i="2"/>
  <c r="J32" i="2"/>
  <c r="I54" i="2"/>
  <c r="J54" i="2"/>
  <c r="M54" i="2"/>
  <c r="O45" i="2"/>
  <c r="F48" i="2"/>
  <c r="F18" i="2"/>
  <c r="G18" i="2"/>
  <c r="F35" i="2"/>
  <c r="N35" i="2" s="1"/>
  <c r="G38" i="2"/>
  <c r="F50" i="2"/>
  <c r="G53" i="2"/>
  <c r="N16" i="2"/>
  <c r="O16" i="2"/>
  <c r="N17" i="2"/>
  <c r="O17" i="2"/>
  <c r="O24" i="2"/>
  <c r="N24" i="2"/>
  <c r="N26" i="2"/>
  <c r="O26" i="2"/>
  <c r="F40" i="2"/>
  <c r="F43" i="2" s="1"/>
  <c r="F30" i="2"/>
  <c r="N37" i="2"/>
  <c r="O37" i="2"/>
  <c r="G31" i="2"/>
  <c r="F29" i="2"/>
  <c r="O42" i="2"/>
  <c r="N42" i="2"/>
  <c r="O25" i="2"/>
  <c r="N41" i="2"/>
  <c r="O51" i="2"/>
  <c r="O36" i="2"/>
  <c r="N47" i="2"/>
  <c r="O47" i="2"/>
  <c r="F22" i="2"/>
  <c r="O21" i="2"/>
  <c r="F27" i="2"/>
  <c r="O20" i="2"/>
  <c r="G48" i="2"/>
  <c r="G27" i="2"/>
  <c r="G22" i="2"/>
  <c r="F38" i="2" l="1"/>
  <c r="N38" i="2" s="1"/>
  <c r="L55" i="2"/>
  <c r="O35" i="2"/>
  <c r="G32" i="2"/>
  <c r="G54" i="2"/>
  <c r="O29" i="2"/>
  <c r="N29" i="2"/>
  <c r="M55" i="2"/>
  <c r="N50" i="2"/>
  <c r="F53" i="2"/>
  <c r="O30" i="2"/>
  <c r="N30" i="2"/>
  <c r="O50" i="2"/>
  <c r="F31" i="2"/>
  <c r="F32" i="2" s="1"/>
  <c r="J55" i="2"/>
  <c r="I55" i="2"/>
  <c r="N40" i="2"/>
  <c r="O40" i="2"/>
  <c r="N43" i="2"/>
  <c r="O48" i="2"/>
  <c r="N48" i="2"/>
  <c r="O43" i="2"/>
  <c r="N27" i="2"/>
  <c r="O27" i="2"/>
  <c r="O22" i="2"/>
  <c r="N22" i="2"/>
  <c r="O18" i="2"/>
  <c r="N18" i="2"/>
  <c r="O38" i="2" l="1"/>
  <c r="F54" i="2"/>
  <c r="G55" i="2"/>
  <c r="F58" i="2" s="1"/>
  <c r="O31" i="2"/>
  <c r="N31" i="2"/>
  <c r="N53" i="2"/>
  <c r="O53" i="2"/>
  <c r="O54" i="2" l="1"/>
  <c r="E56" i="2"/>
  <c r="F55" i="2"/>
  <c r="F59" i="2" s="1"/>
  <c r="N54" i="2"/>
  <c r="N32" i="2"/>
  <c r="O32" i="2"/>
  <c r="O55" i="2" l="1"/>
  <c r="N55" i="2"/>
</calcChain>
</file>

<file path=xl/sharedStrings.xml><?xml version="1.0" encoding="utf-8"?>
<sst xmlns="http://schemas.openxmlformats.org/spreadsheetml/2006/main" count="146" uniqueCount="134">
  <si>
    <t>Note:</t>
  </si>
  <si>
    <t>If you insert new rows, please copy the formula from a previous row by simply using the function copy/paste (marking the whole row)</t>
  </si>
  <si>
    <t>Principle</t>
  </si>
  <si>
    <t xml:space="preserve">Conversion </t>
  </si>
  <si>
    <t>Applicant:</t>
  </si>
  <si>
    <t>Project Name:</t>
  </si>
  <si>
    <t>TOTAL BUDGET OF THE PROJECT (In CHF)</t>
  </si>
  <si>
    <t xml:space="preserve">No. </t>
  </si>
  <si>
    <t>Price</t>
  </si>
  <si>
    <t xml:space="preserve">Unit </t>
  </si>
  <si>
    <t>Quantity</t>
  </si>
  <si>
    <t>TOTAL BUDGET</t>
  </si>
  <si>
    <t>Staff Position Title (% FTE)</t>
  </si>
  <si>
    <t>Fee</t>
  </si>
  <si>
    <t>Travel</t>
  </si>
  <si>
    <t>Accomodation</t>
  </si>
  <si>
    <t>Country/Entity:</t>
  </si>
  <si>
    <t>Cost item</t>
  </si>
  <si>
    <t xml:space="preserve">Max. 8 hours per working day can be charged, meaning 20-22 days per month for a full-time staff salary (compensation for holidays is included in the fee; compensation for the weekend is excluded). </t>
  </si>
  <si>
    <t xml:space="preserve">Total amount requested from LFMWB </t>
  </si>
  <si>
    <t>Amount requested from LFMWB for Leading applicant</t>
  </si>
  <si>
    <t>Amount requested from LFMWB for Co-applicant 1</t>
  </si>
  <si>
    <t>Amount requested from LFMWB for Co-applicant 2</t>
  </si>
  <si>
    <t>Amount requested from LFMWB for Co-applicant 3</t>
  </si>
  <si>
    <t xml:space="preserve">Gross salary costs: gross annual salaries (incl. social charges) to be divided into 12 months. </t>
  </si>
  <si>
    <t>I. Indirect Costs</t>
  </si>
  <si>
    <t xml:space="preserve">I. Indirect Costs </t>
  </si>
  <si>
    <t>II. Direct Costs</t>
  </si>
  <si>
    <t>1. Gross Salary and Equivalent Payments for Project Staff</t>
  </si>
  <si>
    <t>Project Management and Supporting Costs</t>
  </si>
  <si>
    <t>2. Travel and Accommodation Costs</t>
  </si>
  <si>
    <t>4.IT/Office Equipment</t>
  </si>
  <si>
    <t>3. Administrative Costs</t>
  </si>
  <si>
    <t>*These costs cover the expenses for event participants.</t>
  </si>
  <si>
    <t>* All accommodation costs need to be planned in max 4 star facilities.</t>
  </si>
  <si>
    <t>* Use of own vehiche for business purposes - calculation = ((price 1l/fuel*km(both ways))*15%.</t>
  </si>
  <si>
    <t>Non-Chargeable Costs for LFMWB</t>
  </si>
  <si>
    <t>Oanda</t>
  </si>
  <si>
    <t>General Administration</t>
  </si>
  <si>
    <t>Bank Fees</t>
  </si>
  <si>
    <t>4. IT/Office Equipment Costs (In CHF)</t>
  </si>
  <si>
    <t>3. Administrative Costs (In CHF)</t>
  </si>
  <si>
    <t>2. Travel and Accommodation Costs (In CHF)</t>
  </si>
  <si>
    <t xml:space="preserve"> Activity 1</t>
  </si>
  <si>
    <t xml:space="preserve"> Activity 2</t>
  </si>
  <si>
    <t xml:space="preserve"> Activity 3</t>
  </si>
  <si>
    <t xml:space="preserve"> Activity 4</t>
  </si>
  <si>
    <t>* A detailed structure of the budget lines is requested and it should be clearly linked to the narative part in the application</t>
  </si>
  <si>
    <t>* Buying goods or services in order to carry out specialised tasks that beneficiaries cannot do themselves.</t>
  </si>
  <si>
    <t>Contingency max. 5%:</t>
  </si>
  <si>
    <t xml:space="preserve"> II. Direct Costs (In CHF)</t>
  </si>
  <si>
    <t>1. Gross Salary and Equivalent Payments (In CHF)</t>
  </si>
  <si>
    <t>Subtotal -1</t>
  </si>
  <si>
    <t>Subtotal - 2</t>
  </si>
  <si>
    <t>Subtotal - 3</t>
  </si>
  <si>
    <t>Subtotal - 4</t>
  </si>
  <si>
    <t>Subtotal - 1</t>
  </si>
  <si>
    <t>1.1.1</t>
  </si>
  <si>
    <t>1.1.2</t>
  </si>
  <si>
    <t>1.1.3</t>
  </si>
  <si>
    <t>1.2.1</t>
  </si>
  <si>
    <t>1.2.2</t>
  </si>
  <si>
    <t>1.3.1</t>
  </si>
  <si>
    <t>1.3.2</t>
  </si>
  <si>
    <t>1.3.3</t>
  </si>
  <si>
    <t>1.4.1</t>
  </si>
  <si>
    <t>1.4.2</t>
  </si>
  <si>
    <t>2.1.1</t>
  </si>
  <si>
    <t>2.1.2</t>
  </si>
  <si>
    <t>2.1.3</t>
  </si>
  <si>
    <t>2.2.1</t>
  </si>
  <si>
    <t>2.2.2</t>
  </si>
  <si>
    <t>2.2.3</t>
  </si>
  <si>
    <t>2.3.1</t>
  </si>
  <si>
    <t>2.3.2</t>
  </si>
  <si>
    <t>2.3.3</t>
  </si>
  <si>
    <t>2.4.1</t>
  </si>
  <si>
    <t>2.4.2</t>
  </si>
  <si>
    <t>Landscape Fire Management in the Western Balkans</t>
  </si>
  <si>
    <t>In-kind Contribution       (%)</t>
  </si>
  <si>
    <t>In-kind Contribution              (In CHF)</t>
  </si>
  <si>
    <t>Co-financing              (In CHF)</t>
  </si>
  <si>
    <t>Co-financing             (%)</t>
  </si>
  <si>
    <t>2. Event organization</t>
  </si>
  <si>
    <t>Contribution</t>
  </si>
  <si>
    <t>GRAND TOTAL BUDGET:</t>
  </si>
  <si>
    <t>Ø  </t>
  </si>
  <si>
    <t>LFMWB TOTAL</t>
  </si>
  <si>
    <t>Total Indirect Costs (A)</t>
  </si>
  <si>
    <t>Total Direct Costs (B)</t>
  </si>
  <si>
    <t>Total Direct and Indirect Costs C=(A+B)</t>
  </si>
  <si>
    <t>(ex. Rent, office equipment, running costs, voluntary engagement, vehicles, another type of equipment, etc).</t>
  </si>
  <si>
    <t>Co-financing: the provision of financial resources that contribute to a portion of the total project amount.</t>
  </si>
  <si>
    <t>Contributions by applicants are divided as follows:</t>
  </si>
  <si>
    <t>* Event materials: In order to reduce carbon footprints, the use of printed and plastic materials at events should be minimized or avoided.</t>
  </si>
  <si>
    <t>2. Co-financing is optional. In case of co-financing, in-kind contribution and co-financing should not exceed 40% of the total project amount.</t>
  </si>
  <si>
    <t xml:space="preserve">Budget Template for Competitive Fund </t>
  </si>
  <si>
    <t xml:space="preserve">for LFM Community-based Projects Application </t>
  </si>
  <si>
    <t>Duration of the Project (in months):</t>
  </si>
  <si>
    <t>2.4.3</t>
  </si>
  <si>
    <t>BUDGET FOR COMPETITIVE FUND FOR LFM COMMUNITY-BASED PROJECTS</t>
  </si>
  <si>
    <t>Ø      All budget items have to be defined in the Project Application.</t>
  </si>
  <si>
    <t>Ø      Only in case of co-applicants the respective cells must be filled out.</t>
  </si>
  <si>
    <t>Ø      Only in case of co-financing the respective cells must be filled out.</t>
  </si>
  <si>
    <r>
      <t xml:space="preserve">Ø      Fees for short-term Experts (1): </t>
    </r>
    <r>
      <rPr>
        <u/>
        <sz val="10"/>
        <color rgb="FF000000"/>
        <rFont val="DINPro-Regular"/>
        <family val="3"/>
      </rPr>
      <t>Can be charged on daily or hourly rates</t>
    </r>
  </si>
  <si>
    <r>
      <t xml:space="preserve">Ø      Fees for short-term Experts: </t>
    </r>
    <r>
      <rPr>
        <u/>
        <sz val="10"/>
        <color rgb="FF000000"/>
        <rFont val="DINPro-Regular"/>
        <family val="3"/>
      </rPr>
      <t>Can be charged on daily or hourly rates</t>
    </r>
  </si>
  <si>
    <t>Ø      1. Travel and accommodation for project implementation and event organization</t>
  </si>
  <si>
    <t xml:space="preserve">Ø     </t>
  </si>
  <si>
    <t xml:space="preserve">1. In-kind contribution by the applicant is a minimum of 10% of the total project amount.  </t>
  </si>
  <si>
    <r>
      <t>Ø  </t>
    </r>
    <r>
      <rPr>
        <b/>
        <sz val="10"/>
        <color rgb="FF000000"/>
        <rFont val="DINPro-Regular"/>
        <family val="3"/>
      </rPr>
      <t xml:space="preserve"> </t>
    </r>
  </si>
  <si>
    <t xml:space="preserve">Use the following currency converter: </t>
  </si>
  <si>
    <t xml:space="preserve">Ø       </t>
  </si>
  <si>
    <t>Remuneration (salaries, fees etc.) for the employees of local governmental units and public institutions.</t>
  </si>
  <si>
    <t>Ø    </t>
  </si>
  <si>
    <t>Flights.</t>
  </si>
  <si>
    <t>Taxes, including VAT.</t>
  </si>
  <si>
    <t>Audit for project implementation.</t>
  </si>
  <si>
    <t xml:space="preserve">Ø      </t>
  </si>
  <si>
    <r>
      <t>Ø     </t>
    </r>
    <r>
      <rPr>
        <b/>
        <sz val="10"/>
        <color rgb="FF000000"/>
        <rFont val="DINPro-Regular"/>
        <family val="3"/>
      </rPr>
      <t xml:space="preserve"> </t>
    </r>
  </si>
  <si>
    <t>All accommodation costs need to be planned in max 4 star facilities.</t>
  </si>
  <si>
    <t>Use of own vehiche for business purposes - calculation = ((price 1l/fuel*km(both ways))*15%.</t>
  </si>
  <si>
    <t>Administrative costs of the implementing organisation (e.g. general admin. costs, printing, bank fees, accounting, communication etc.) .</t>
  </si>
  <si>
    <t>In-kind contributions: non-monetary goods or services provided by the applicant to support the implementation of the project.</t>
  </si>
  <si>
    <t>* Venue (in max. 4-star facilities).</t>
  </si>
  <si>
    <t>* Additional travel costs (pay toll, parking, vehicle authorization, etc.) .</t>
  </si>
  <si>
    <t>Equipment required for the implementation of planned activities (lapt top, sofware etc.).</t>
  </si>
  <si>
    <t>Fees for short-term Experts: Can be charged on daily or hourly rates.</t>
  </si>
  <si>
    <t>Part-time positions have to be calculated as a percentage of the total working hours per month (as stated in the previous bullet point).</t>
  </si>
  <si>
    <t>Contigency</t>
  </si>
  <si>
    <r>
      <t>Ø  </t>
    </r>
    <r>
      <rPr>
        <b/>
        <sz val="10"/>
        <color rgb="FF000000"/>
        <rFont val="DINPro-Regular"/>
        <family val="3"/>
      </rPr>
      <t xml:space="preserve"> </t>
    </r>
    <r>
      <rPr>
        <sz val="10"/>
        <color rgb="FF000000"/>
        <rFont val="DINPro-Regular"/>
        <family val="3"/>
      </rPr>
      <t>Contingency reserve must not exceed 5 % of the estimated total direct eligible costs (optional).</t>
    </r>
  </si>
  <si>
    <t>1. Travel and accommodation for project implementation and event organization</t>
  </si>
  <si>
    <t xml:space="preserve">Ø       </t>
  </si>
  <si>
    <t>These funds cover the costs for the project activities:</t>
  </si>
  <si>
    <t>Number of months (number in words)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</si>
</sst>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u/>
      <sz val="11"/>
      <color rgb="FF0563C1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</font>
    <font>
      <i/>
      <sz val="11"/>
      <name val="Calibri"/>
      <family val="2"/>
    </font>
    <font>
      <b/>
      <i/>
      <sz val="11"/>
      <color theme="1"/>
      <name val="Calibri"/>
      <family val="2"/>
      <charset val="204"/>
    </font>
    <font>
      <b/>
      <sz val="16"/>
      <color rgb="FF000000"/>
      <name val="Calibri"/>
      <family val="2"/>
    </font>
    <font>
      <b/>
      <sz val="18"/>
      <color rgb="FF000000"/>
      <name val="DINPro-Regular"/>
      <family val="3"/>
    </font>
    <font>
      <sz val="10"/>
      <color rgb="FF000000"/>
      <name val="DINPro-Regular"/>
      <family val="3"/>
    </font>
    <font>
      <b/>
      <sz val="10"/>
      <color rgb="FF000000"/>
      <name val="DINPro-Regular"/>
      <family val="3"/>
    </font>
    <font>
      <sz val="10"/>
      <color rgb="FFFF0000"/>
      <name val="DINPro-Regular"/>
      <family val="3"/>
    </font>
    <font>
      <u/>
      <sz val="10"/>
      <color rgb="FF000000"/>
      <name val="DINPro-Regular"/>
      <family val="3"/>
    </font>
    <font>
      <b/>
      <u/>
      <sz val="10"/>
      <color rgb="FF000000"/>
      <name val="DINPro-Regular"/>
      <family val="3"/>
    </font>
    <font>
      <u/>
      <sz val="10"/>
      <color rgb="FF0563C1"/>
      <name val="DINPro-Regular"/>
      <family val="3"/>
    </font>
    <font>
      <sz val="10"/>
      <name val="DINPro-Regular"/>
      <family val="3"/>
    </font>
    <font>
      <sz val="11"/>
      <color rgb="FF000000"/>
      <name val="DINPro-Regular"/>
      <family val="3"/>
    </font>
  </fonts>
  <fills count="1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6DCE4"/>
        <bgColor rgb="FFD6DCE4"/>
      </patternFill>
    </fill>
    <fill>
      <patternFill patternType="solid">
        <fgColor rgb="FFFFF2CC"/>
        <bgColor rgb="FFFFF2CC"/>
      </patternFill>
    </fill>
    <fill>
      <patternFill patternType="solid">
        <fgColor theme="3" tint="0.59999389629810485"/>
        <bgColor rgb="FFD6DCE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A5A5A5"/>
      </patternFill>
    </fill>
    <fill>
      <patternFill patternType="solid">
        <fgColor theme="0" tint="-4.9989318521683403E-2"/>
        <bgColor rgb="FFFFF2CC"/>
      </patternFill>
    </fill>
    <fill>
      <patternFill patternType="solid">
        <fgColor theme="3" tint="0.79998168889431442"/>
        <bgColor rgb="FFD6DCE4"/>
      </patternFill>
    </fill>
    <fill>
      <patternFill patternType="solid">
        <fgColor theme="7" tint="0.79998168889431442"/>
        <bgColor rgb="FFA5A5A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rgb="FFA5A5A5"/>
      </patternFill>
    </fill>
  </fills>
  <borders count="3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/>
      <diagonal/>
    </border>
    <border>
      <left style="double">
        <color rgb="FF3F3F3F"/>
      </left>
      <right style="double">
        <color indexed="64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/>
      <top/>
      <bottom/>
      <diagonal/>
    </border>
    <border>
      <left style="thin">
        <color rgb="FF000000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indexed="64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/>
      <bottom/>
      <diagonal/>
    </border>
    <border>
      <left style="double">
        <color rgb="FF3F3F3F"/>
      </left>
      <right/>
      <top style="double">
        <color rgb="FF3F3F3F"/>
      </top>
      <bottom style="double">
        <color indexed="64"/>
      </bottom>
      <diagonal/>
    </border>
    <border>
      <left/>
      <right/>
      <top style="double">
        <color rgb="FF3F3F3F"/>
      </top>
      <bottom style="double">
        <color indexed="64"/>
      </bottom>
      <diagonal/>
    </border>
    <border>
      <left/>
      <right style="double">
        <color rgb="FF3F3F3F"/>
      </right>
      <top style="double">
        <color rgb="FF3F3F3F"/>
      </top>
      <bottom style="double">
        <color indexed="64"/>
      </bottom>
      <diagonal/>
    </border>
    <border>
      <left style="thin">
        <color rgb="FF000000"/>
      </left>
      <right/>
      <top style="double">
        <color rgb="FF3F3F3F"/>
      </top>
      <bottom style="thin">
        <color rgb="FF000000"/>
      </bottom>
      <diagonal/>
    </border>
    <border>
      <left/>
      <right/>
      <top style="double">
        <color rgb="FF3F3F3F"/>
      </top>
      <bottom style="thin">
        <color rgb="FF000000"/>
      </bottom>
      <diagonal/>
    </border>
    <border>
      <left/>
      <right style="thin">
        <color rgb="FF000000"/>
      </right>
      <top style="double">
        <color rgb="FF3F3F3F"/>
      </top>
      <bottom style="thin">
        <color rgb="FF000000"/>
      </bottom>
      <diagonal/>
    </border>
    <border>
      <left/>
      <right/>
      <top/>
      <bottom style="thin">
        <color theme="0" tint="-0.34998626667073579"/>
      </bottom>
      <diagonal/>
    </border>
    <border>
      <left style="double">
        <color indexed="64"/>
      </left>
      <right style="double">
        <color indexed="64"/>
      </right>
      <top style="double">
        <color rgb="FF3F3F3F"/>
      </top>
      <bottom style="double">
        <color rgb="FF3F3F3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0" borderId="0" applyNumberFormat="0" applyFill="0" applyBorder="0" applyAlignment="0" applyProtection="0"/>
    <xf numFmtId="9" fontId="7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8" xfId="0" applyBorder="1"/>
    <xf numFmtId="0" fontId="0" fillId="0" borderId="6" xfId="0" applyBorder="1"/>
    <xf numFmtId="49" fontId="0" fillId="0" borderId="4" xfId="0" applyNumberFormat="1" applyBorder="1"/>
    <xf numFmtId="0" fontId="0" fillId="0" borderId="5" xfId="0" applyBorder="1"/>
    <xf numFmtId="49" fontId="0" fillId="0" borderId="6" xfId="0" applyNumberFormat="1" applyBorder="1"/>
    <xf numFmtId="0" fontId="0" fillId="0" borderId="9" xfId="0" applyBorder="1"/>
    <xf numFmtId="0" fontId="1" fillId="2" borderId="1" xfId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6" borderId="0" xfId="0" applyFill="1"/>
    <xf numFmtId="0" fontId="0" fillId="7" borderId="9" xfId="0" applyFill="1" applyBorder="1" applyAlignment="1">
      <alignment horizontal="center"/>
    </xf>
    <xf numFmtId="0" fontId="5" fillId="8" borderId="10" xfId="1" applyFont="1" applyFill="1" applyBorder="1" applyAlignment="1">
      <alignment horizontal="center"/>
    </xf>
    <xf numFmtId="0" fontId="6" fillId="2" borderId="1" xfId="1" applyFont="1" applyAlignment="1">
      <alignment horizontal="center"/>
    </xf>
    <xf numFmtId="9" fontId="0" fillId="0" borderId="6" xfId="3" applyFont="1" applyBorder="1"/>
    <xf numFmtId="9" fontId="0" fillId="0" borderId="0" xfId="3" applyFont="1"/>
    <xf numFmtId="9" fontId="3" fillId="0" borderId="0" xfId="3" applyFont="1" applyAlignment="1">
      <alignment horizontal="center"/>
    </xf>
    <xf numFmtId="9" fontId="0" fillId="0" borderId="6" xfId="3" applyFont="1" applyBorder="1" applyAlignment="1">
      <alignment horizontal="center" vertical="center" wrapText="1"/>
    </xf>
    <xf numFmtId="0" fontId="9" fillId="0" borderId="0" xfId="0" applyFont="1"/>
    <xf numFmtId="49" fontId="1" fillId="2" borderId="1" xfId="1" applyNumberFormat="1" applyAlignment="1">
      <alignment horizontal="center"/>
    </xf>
    <xf numFmtId="9" fontId="6" fillId="2" borderId="1" xfId="3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6" xfId="0" applyFill="1" applyBorder="1" applyAlignment="1">
      <alignment horizontal="center"/>
    </xf>
    <xf numFmtId="9" fontId="0" fillId="0" borderId="17" xfId="3" applyFont="1" applyBorder="1" applyAlignment="1">
      <alignment horizontal="center"/>
    </xf>
    <xf numFmtId="9" fontId="0" fillId="0" borderId="6" xfId="3" applyFon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9" borderId="9" xfId="0" applyFill="1" applyBorder="1" applyAlignment="1">
      <alignment horizontal="center"/>
    </xf>
    <xf numFmtId="9" fontId="0" fillId="7" borderId="9" xfId="3" applyFont="1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11" fillId="0" borderId="6" xfId="0" applyFont="1" applyBorder="1" applyProtection="1">
      <protection locked="0"/>
    </xf>
    <xf numFmtId="0" fontId="11" fillId="0" borderId="16" xfId="0" applyFont="1" applyBorder="1"/>
    <xf numFmtId="0" fontId="11" fillId="0" borderId="6" xfId="0" applyFont="1" applyBorder="1"/>
    <xf numFmtId="0" fontId="11" fillId="0" borderId="9" xfId="0" applyFont="1" applyBorder="1"/>
    <xf numFmtId="0" fontId="11" fillId="0" borderId="8" xfId="0" applyFont="1" applyBorder="1"/>
    <xf numFmtId="9" fontId="0" fillId="7" borderId="6" xfId="3" applyFont="1" applyFill="1" applyBorder="1" applyAlignment="1">
      <alignment horizontal="center"/>
    </xf>
    <xf numFmtId="9" fontId="6" fillId="2" borderId="0" xfId="3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9" fontId="6" fillId="0" borderId="0" xfId="3" applyFont="1" applyFill="1" applyBorder="1" applyAlignment="1"/>
    <xf numFmtId="9" fontId="6" fillId="0" borderId="0" xfId="3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9" fontId="9" fillId="0" borderId="0" xfId="3" applyFont="1" applyBorder="1" applyAlignment="1">
      <alignment horizontal="center"/>
    </xf>
    <xf numFmtId="9" fontId="9" fillId="0" borderId="0" xfId="3" applyFont="1" applyBorder="1"/>
    <xf numFmtId="9" fontId="0" fillId="0" borderId="0" xfId="3" applyFont="1" applyBorder="1"/>
    <xf numFmtId="49" fontId="9" fillId="12" borderId="4" xfId="0" applyNumberFormat="1" applyFont="1" applyFill="1" applyBorder="1"/>
    <xf numFmtId="49" fontId="9" fillId="0" borderId="0" xfId="0" applyNumberFormat="1" applyFont="1"/>
    <xf numFmtId="0" fontId="5" fillId="0" borderId="18" xfId="0" applyFont="1" applyBorder="1" applyAlignment="1">
      <alignment horizontal="center"/>
    </xf>
    <xf numFmtId="0" fontId="8" fillId="0" borderId="18" xfId="1" applyFont="1" applyFill="1" applyBorder="1" applyAlignment="1">
      <alignment horizontal="center"/>
    </xf>
    <xf numFmtId="0" fontId="6" fillId="0" borderId="25" xfId="1" applyFont="1" applyFill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6" fillId="0" borderId="22" xfId="1" applyFont="1" applyFill="1" applyBorder="1" applyAlignment="1">
      <alignment horizontal="center"/>
    </xf>
    <xf numFmtId="9" fontId="5" fillId="12" borderId="19" xfId="3" applyFont="1" applyFill="1" applyBorder="1" applyAlignment="1"/>
    <xf numFmtId="1" fontId="6" fillId="11" borderId="21" xfId="1" applyNumberFormat="1" applyFont="1" applyFill="1" applyBorder="1" applyAlignment="1">
      <alignment horizontal="center"/>
    </xf>
    <xf numFmtId="1" fontId="6" fillId="13" borderId="1" xfId="1" applyNumberFormat="1" applyFont="1" applyFill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left" indent="4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5" fillId="0" borderId="0" xfId="0" applyFont="1" applyAlignment="1">
      <alignment horizontal="left" vertical="center" indent="4"/>
    </xf>
    <xf numFmtId="0" fontId="18" fillId="0" borderId="0" xfId="0" applyFont="1" applyAlignment="1">
      <alignment vertical="top"/>
    </xf>
    <xf numFmtId="49" fontId="15" fillId="0" borderId="0" xfId="0" applyNumberFormat="1" applyFont="1"/>
    <xf numFmtId="0" fontId="16" fillId="0" borderId="0" xfId="2" applyFont="1"/>
    <xf numFmtId="0" fontId="15" fillId="0" borderId="0" xfId="0" applyFont="1" applyAlignment="1">
      <alignment horizontal="left" wrapText="1" indent="4"/>
    </xf>
    <xf numFmtId="0" fontId="15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0" fontId="20" fillId="0" borderId="0" xfId="2" applyFont="1"/>
    <xf numFmtId="0" fontId="15" fillId="0" borderId="0" xfId="0" applyFont="1" applyAlignment="1">
      <alignment horizontal="left" vertical="center"/>
    </xf>
    <xf numFmtId="0" fontId="21" fillId="0" borderId="0" xfId="0" applyFont="1"/>
    <xf numFmtId="0" fontId="15" fillId="0" borderId="32" xfId="0" applyFont="1" applyBorder="1"/>
    <xf numFmtId="0" fontId="14" fillId="0" borderId="32" xfId="0" applyFont="1" applyBorder="1"/>
    <xf numFmtId="1" fontId="8" fillId="12" borderId="12" xfId="3" applyNumberFormat="1" applyFont="1" applyFill="1" applyBorder="1" applyAlignment="1">
      <alignment horizontal="center"/>
    </xf>
    <xf numFmtId="1" fontId="8" fillId="12" borderId="24" xfId="3" applyNumberFormat="1" applyFont="1" applyFill="1" applyBorder="1" applyAlignment="1"/>
    <xf numFmtId="9" fontId="6" fillId="2" borderId="33" xfId="3" applyFont="1" applyFill="1" applyBorder="1" applyAlignment="1">
      <alignment horizontal="center"/>
    </xf>
    <xf numFmtId="1" fontId="8" fillId="12" borderId="33" xfId="3" applyNumberFormat="1" applyFont="1" applyFill="1" applyBorder="1" applyAlignment="1"/>
    <xf numFmtId="0" fontId="22" fillId="0" borderId="0" xfId="0" applyFont="1" applyAlignment="1">
      <alignment horizontal="justify" vertical="center"/>
    </xf>
    <xf numFmtId="0" fontId="15" fillId="0" borderId="0" xfId="0" applyFont="1" applyAlignment="1">
      <alignment horizontal="left" wrapText="1"/>
    </xf>
    <xf numFmtId="0" fontId="0" fillId="10" borderId="13" xfId="0" applyFill="1" applyBorder="1" applyAlignment="1">
      <alignment horizontal="center"/>
    </xf>
    <xf numFmtId="0" fontId="0" fillId="10" borderId="14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6" fillId="2" borderId="1" xfId="1" applyFont="1" applyAlignment="1">
      <alignment horizontal="center"/>
    </xf>
    <xf numFmtId="0" fontId="12" fillId="13" borderId="26" xfId="1" applyFont="1" applyFill="1" applyBorder="1" applyAlignment="1">
      <alignment horizontal="center"/>
    </xf>
    <xf numFmtId="0" fontId="12" fillId="13" borderId="27" xfId="1" applyFont="1" applyFill="1" applyBorder="1" applyAlignment="1">
      <alignment horizontal="center"/>
    </xf>
    <xf numFmtId="0" fontId="12" fillId="13" borderId="28" xfId="1" applyFont="1" applyFill="1" applyBorder="1" applyAlignment="1">
      <alignment horizontal="center"/>
    </xf>
    <xf numFmtId="0" fontId="12" fillId="11" borderId="12" xfId="1" applyFont="1" applyFill="1" applyBorder="1" applyAlignment="1">
      <alignment horizontal="center"/>
    </xf>
    <xf numFmtId="0" fontId="12" fillId="11" borderId="18" xfId="1" applyFont="1" applyFill="1" applyBorder="1" applyAlignment="1">
      <alignment horizontal="center"/>
    </xf>
    <xf numFmtId="0" fontId="12" fillId="11" borderId="19" xfId="1" applyFont="1" applyFill="1" applyBorder="1" applyAlignment="1">
      <alignment horizontal="center"/>
    </xf>
    <xf numFmtId="0" fontId="6" fillId="2" borderId="12" xfId="1" applyFont="1" applyBorder="1" applyAlignment="1" applyProtection="1">
      <alignment horizontal="center"/>
      <protection locked="0"/>
    </xf>
    <xf numFmtId="0" fontId="6" fillId="2" borderId="18" xfId="1" applyFont="1" applyBorder="1" applyAlignment="1" applyProtection="1">
      <alignment horizontal="center"/>
      <protection locked="0"/>
    </xf>
    <xf numFmtId="0" fontId="6" fillId="2" borderId="19" xfId="1" applyFont="1" applyBorder="1" applyAlignment="1" applyProtection="1">
      <alignment horizontal="center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4" fillId="5" borderId="29" xfId="0" applyFont="1" applyFill="1" applyBorder="1" applyAlignment="1">
      <alignment horizontal="center"/>
    </xf>
    <xf numFmtId="0" fontId="4" fillId="5" borderId="30" xfId="0" applyFont="1" applyFill="1" applyBorder="1" applyAlignment="1">
      <alignment horizontal="center"/>
    </xf>
    <xf numFmtId="0" fontId="4" fillId="5" borderId="31" xfId="0" applyFont="1" applyFill="1" applyBorder="1" applyAlignment="1">
      <alignment horizontal="center"/>
    </xf>
    <xf numFmtId="0" fontId="5" fillId="12" borderId="23" xfId="0" applyFont="1" applyFill="1" applyBorder="1" applyAlignment="1">
      <alignment horizontal="center"/>
    </xf>
    <xf numFmtId="0" fontId="5" fillId="12" borderId="18" xfId="0" applyFont="1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left"/>
    </xf>
  </cellXfs>
  <cellStyles count="4">
    <cellStyle name="Check Cell" xfId="1" builtinId="23" customBuiltin="1"/>
    <cellStyle name="Hyperlink" xfId="2" xr:uid="{00000000-0005-0000-0000-000001000000}"/>
    <cellStyle name="Normal" xfId="0" builtinId="0" customBuiltin="1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712716</xdr:colOff>
      <xdr:row>3</xdr:row>
      <xdr:rowOff>9877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8E5B12-AE90-F8CE-2C19-441CFE45C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24" y="0"/>
          <a:ext cx="8599416" cy="163293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67</xdr:row>
      <xdr:rowOff>15240</xdr:rowOff>
    </xdr:from>
    <xdr:to>
      <xdr:col>13</xdr:col>
      <xdr:colOff>708660</xdr:colOff>
      <xdr:row>73</xdr:row>
      <xdr:rowOff>134203</xdr:rowOff>
    </xdr:to>
    <xdr:pic>
      <xdr:nvPicPr>
        <xdr:cNvPr id="4" name="Picture 3" descr="A white background with a black line">
          <a:extLst>
            <a:ext uri="{FF2B5EF4-FFF2-40B4-BE49-F238E27FC236}">
              <a16:creationId xmlns:a16="http://schemas.microsoft.com/office/drawing/2014/main" id="{32005700-DE40-30DE-F323-A4725B7FB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167360"/>
          <a:ext cx="8595360" cy="12162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0</xdr:row>
      <xdr:rowOff>30480</xdr:rowOff>
    </xdr:from>
    <xdr:to>
      <xdr:col>7</xdr:col>
      <xdr:colOff>1142137</xdr:colOff>
      <xdr:row>0</xdr:row>
      <xdr:rowOff>1475357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9C7A9A-5AEE-B49E-0DE4-517193DCD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" y="30480"/>
          <a:ext cx="7626757" cy="144487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anda.com/" TargetMode="External"/><Relationship Id="rId2" Type="http://schemas.openxmlformats.org/officeDocument/2006/relationships/hyperlink" Target="https://www.oanda.com/currency-converter/en/?from=EUR&amp;to=USD&amp;amount=1" TargetMode="External"/><Relationship Id="rId1" Type="http://schemas.openxmlformats.org/officeDocument/2006/relationships/hyperlink" Target="http://www.oanda.com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0"/>
  <sheetViews>
    <sheetView workbookViewId="0">
      <selection activeCell="F42" sqref="F42"/>
    </sheetView>
  </sheetViews>
  <sheetFormatPr defaultRowHeight="14.4" x14ac:dyDescent="0.3"/>
  <cols>
    <col min="1" max="1" width="8.33203125" style="65" customWidth="1"/>
    <col min="2" max="12" width="8.88671875" style="65"/>
    <col min="13" max="13" width="8.88671875" style="65" customWidth="1"/>
    <col min="14" max="14" width="10.44140625" style="65" customWidth="1"/>
    <col min="15" max="16384" width="8.88671875" style="65"/>
  </cols>
  <sheetData>
    <row r="1" spans="1:14" ht="41.4" customHeight="1" x14ac:dyDescent="0.3"/>
    <row r="2" spans="1:14" ht="43.2" customHeight="1" x14ac:dyDescent="0.3"/>
    <row r="3" spans="1:14" ht="43.2" customHeight="1" x14ac:dyDescent="0.3"/>
    <row r="4" spans="1:14" ht="24" x14ac:dyDescent="0.45">
      <c r="A4" s="66"/>
      <c r="D4" s="63" t="s">
        <v>96</v>
      </c>
    </row>
    <row r="5" spans="1:14" ht="24" x14ac:dyDescent="0.45">
      <c r="A5" s="80"/>
      <c r="B5" s="80"/>
      <c r="C5" s="81" t="s">
        <v>97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</row>
    <row r="7" spans="1:14" x14ac:dyDescent="0.3">
      <c r="A7" s="67" t="s">
        <v>0</v>
      </c>
      <c r="B7" s="67" t="s">
        <v>1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</row>
    <row r="8" spans="1:14" ht="12.6" customHeight="1" x14ac:dyDescent="0.3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</row>
    <row r="9" spans="1:14" x14ac:dyDescent="0.3">
      <c r="A9" s="68" t="s">
        <v>2</v>
      </c>
    </row>
    <row r="10" spans="1:14" x14ac:dyDescent="0.3">
      <c r="A10" s="64" t="s">
        <v>101</v>
      </c>
    </row>
    <row r="11" spans="1:14" x14ac:dyDescent="0.3">
      <c r="A11" s="64" t="s">
        <v>102</v>
      </c>
    </row>
    <row r="12" spans="1:14" x14ac:dyDescent="0.3">
      <c r="A12" s="64" t="s">
        <v>103</v>
      </c>
    </row>
    <row r="13" spans="1:14" ht="10.8" customHeight="1" x14ac:dyDescent="0.3">
      <c r="A13" s="64"/>
    </row>
    <row r="14" spans="1:14" x14ac:dyDescent="0.3">
      <c r="A14" s="69" t="s">
        <v>26</v>
      </c>
    </row>
    <row r="15" spans="1:14" x14ac:dyDescent="0.3">
      <c r="A15" s="69" t="s">
        <v>29</v>
      </c>
    </row>
    <row r="16" spans="1:14" x14ac:dyDescent="0.3">
      <c r="A16" s="68" t="s">
        <v>28</v>
      </c>
    </row>
    <row r="17" spans="1:14" x14ac:dyDescent="0.3">
      <c r="A17" s="64" t="s">
        <v>104</v>
      </c>
      <c r="B17" s="65" t="s">
        <v>24</v>
      </c>
    </row>
    <row r="18" spans="1:14" ht="34.200000000000003" customHeight="1" x14ac:dyDescent="0.3">
      <c r="A18" s="70" t="s">
        <v>104</v>
      </c>
      <c r="B18" s="87" t="s">
        <v>18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14" x14ac:dyDescent="0.3">
      <c r="A19" s="64" t="s">
        <v>105</v>
      </c>
      <c r="B19" s="65" t="s">
        <v>127</v>
      </c>
    </row>
    <row r="20" spans="1:14" x14ac:dyDescent="0.3">
      <c r="A20" s="64" t="s">
        <v>117</v>
      </c>
      <c r="B20" s="65" t="s">
        <v>126</v>
      </c>
    </row>
    <row r="21" spans="1:14" x14ac:dyDescent="0.3">
      <c r="A21" s="64"/>
    </row>
    <row r="22" spans="1:14" x14ac:dyDescent="0.3">
      <c r="A22" s="71" t="s">
        <v>30</v>
      </c>
    </row>
    <row r="23" spans="1:14" x14ac:dyDescent="0.3">
      <c r="A23" s="64" t="s">
        <v>118</v>
      </c>
      <c r="B23" s="65" t="s">
        <v>119</v>
      </c>
    </row>
    <row r="24" spans="1:14" x14ac:dyDescent="0.3">
      <c r="A24" s="64" t="s">
        <v>118</v>
      </c>
      <c r="B24" s="65" t="s">
        <v>120</v>
      </c>
    </row>
    <row r="25" spans="1:14" ht="10.8" customHeight="1" x14ac:dyDescent="0.3">
      <c r="A25" s="64"/>
    </row>
    <row r="26" spans="1:14" x14ac:dyDescent="0.3">
      <c r="A26" s="71" t="s">
        <v>32</v>
      </c>
    </row>
    <row r="27" spans="1:14" x14ac:dyDescent="0.3">
      <c r="A27" s="64" t="s">
        <v>117</v>
      </c>
      <c r="B27" s="65" t="s">
        <v>121</v>
      </c>
    </row>
    <row r="28" spans="1:14" ht="11.4" customHeight="1" x14ac:dyDescent="0.3">
      <c r="A28" s="64"/>
    </row>
    <row r="29" spans="1:14" x14ac:dyDescent="0.3">
      <c r="A29" s="71" t="s">
        <v>31</v>
      </c>
    </row>
    <row r="30" spans="1:14" x14ac:dyDescent="0.3">
      <c r="A30" s="64" t="s">
        <v>118</v>
      </c>
      <c r="B30" s="65" t="s">
        <v>125</v>
      </c>
    </row>
    <row r="31" spans="1:14" ht="12.6" customHeight="1" x14ac:dyDescent="0.3">
      <c r="A31" s="64"/>
    </row>
    <row r="32" spans="1:14" x14ac:dyDescent="0.3">
      <c r="A32" s="69" t="s">
        <v>27</v>
      </c>
    </row>
    <row r="33" spans="1:2" x14ac:dyDescent="0.3">
      <c r="A33" s="64" t="s">
        <v>131</v>
      </c>
      <c r="B33" s="65" t="s">
        <v>132</v>
      </c>
    </row>
    <row r="34" spans="1:2" x14ac:dyDescent="0.3">
      <c r="A34" s="64"/>
      <c r="B34" s="72" t="s">
        <v>47</v>
      </c>
    </row>
    <row r="35" spans="1:2" x14ac:dyDescent="0.3">
      <c r="A35" s="64"/>
      <c r="B35" s="72" t="s">
        <v>48</v>
      </c>
    </row>
    <row r="36" spans="1:2" ht="13.8" customHeight="1" x14ac:dyDescent="0.3">
      <c r="A36" s="64"/>
      <c r="B36" s="72"/>
    </row>
    <row r="37" spans="1:2" ht="16.95" customHeight="1" x14ac:dyDescent="0.3">
      <c r="A37" s="64" t="s">
        <v>117</v>
      </c>
      <c r="B37" s="65" t="s">
        <v>130</v>
      </c>
    </row>
    <row r="38" spans="1:2" ht="16.95" customHeight="1" x14ac:dyDescent="0.3">
      <c r="A38" s="64"/>
      <c r="B38" s="65" t="s">
        <v>33</v>
      </c>
    </row>
    <row r="39" spans="1:2" ht="16.95" customHeight="1" x14ac:dyDescent="0.3">
      <c r="A39" s="64"/>
      <c r="B39" s="65" t="s">
        <v>34</v>
      </c>
    </row>
    <row r="40" spans="1:2" ht="16.95" customHeight="1" x14ac:dyDescent="0.3">
      <c r="A40" s="64"/>
      <c r="B40" s="72" t="s">
        <v>35</v>
      </c>
    </row>
    <row r="41" spans="1:2" ht="16.95" customHeight="1" x14ac:dyDescent="0.3">
      <c r="A41" s="64"/>
      <c r="B41" s="72" t="s">
        <v>124</v>
      </c>
    </row>
    <row r="42" spans="1:2" ht="16.95" customHeight="1" x14ac:dyDescent="0.3">
      <c r="A42" s="64" t="s">
        <v>106</v>
      </c>
      <c r="B42" s="72" t="s">
        <v>83</v>
      </c>
    </row>
    <row r="43" spans="1:2" ht="16.95" customHeight="1" x14ac:dyDescent="0.3">
      <c r="A43" s="64"/>
      <c r="B43" s="72" t="s">
        <v>123</v>
      </c>
    </row>
    <row r="44" spans="1:2" ht="16.95" customHeight="1" x14ac:dyDescent="0.3">
      <c r="A44" s="64"/>
      <c r="B44" s="72" t="s">
        <v>94</v>
      </c>
    </row>
    <row r="45" spans="1:2" ht="12" customHeight="1" x14ac:dyDescent="0.3">
      <c r="A45" s="64"/>
      <c r="B45" s="72"/>
    </row>
    <row r="46" spans="1:2" ht="16.95" customHeight="1" x14ac:dyDescent="0.3">
      <c r="A46" s="73" t="s">
        <v>84</v>
      </c>
      <c r="B46" s="72"/>
    </row>
    <row r="47" spans="1:2" ht="16.95" customHeight="1" x14ac:dyDescent="0.3">
      <c r="A47" s="64" t="s">
        <v>107</v>
      </c>
      <c r="B47" s="72" t="s">
        <v>108</v>
      </c>
    </row>
    <row r="48" spans="1:2" ht="16.95" customHeight="1" x14ac:dyDescent="0.3">
      <c r="A48" s="64" t="s">
        <v>86</v>
      </c>
      <c r="B48" s="72" t="s">
        <v>95</v>
      </c>
    </row>
    <row r="49" spans="1:11" ht="11.4" customHeight="1" x14ac:dyDescent="0.3">
      <c r="A49" s="74"/>
      <c r="B49" s="72"/>
    </row>
    <row r="50" spans="1:11" ht="16.95" customHeight="1" x14ac:dyDescent="0.3">
      <c r="A50" s="64"/>
      <c r="B50" s="72" t="s">
        <v>93</v>
      </c>
    </row>
    <row r="51" spans="1:11" ht="16.95" customHeight="1" x14ac:dyDescent="0.3">
      <c r="A51" s="64" t="s">
        <v>86</v>
      </c>
      <c r="B51" s="72" t="s">
        <v>122</v>
      </c>
    </row>
    <row r="52" spans="1:11" ht="16.95" customHeight="1" x14ac:dyDescent="0.3">
      <c r="A52" s="64"/>
      <c r="B52" s="72" t="s">
        <v>91</v>
      </c>
    </row>
    <row r="53" spans="1:11" ht="16.95" customHeight="1" x14ac:dyDescent="0.3">
      <c r="A53" s="64" t="s">
        <v>86</v>
      </c>
      <c r="B53" s="72" t="s">
        <v>92</v>
      </c>
    </row>
    <row r="54" spans="1:11" ht="11.4" customHeight="1" x14ac:dyDescent="0.3">
      <c r="A54" s="64"/>
      <c r="B54" s="72"/>
    </row>
    <row r="55" spans="1:11" ht="11.4" customHeight="1" x14ac:dyDescent="0.3">
      <c r="A55" s="66" t="s">
        <v>128</v>
      </c>
      <c r="B55" s="72"/>
    </row>
    <row r="56" spans="1:11" ht="11.4" customHeight="1" x14ac:dyDescent="0.3">
      <c r="A56" s="64" t="s">
        <v>129</v>
      </c>
      <c r="B56" s="86"/>
    </row>
    <row r="57" spans="1:11" ht="11.4" customHeight="1" x14ac:dyDescent="0.3">
      <c r="A57" s="64"/>
      <c r="B57" s="72"/>
    </row>
    <row r="58" spans="1:11" s="66" customFormat="1" x14ac:dyDescent="0.3">
      <c r="A58" s="73" t="s">
        <v>3</v>
      </c>
    </row>
    <row r="59" spans="1:11" x14ac:dyDescent="0.3">
      <c r="A59" s="64" t="s">
        <v>109</v>
      </c>
      <c r="B59" s="65" t="s">
        <v>110</v>
      </c>
      <c r="K59" s="75"/>
    </row>
    <row r="60" spans="1:11" ht="12.6" customHeight="1" x14ac:dyDescent="0.3">
      <c r="A60" s="76"/>
      <c r="B60" s="77" t="s">
        <v>37</v>
      </c>
    </row>
    <row r="61" spans="1:11" ht="12.6" customHeight="1" x14ac:dyDescent="0.3">
      <c r="A61" s="76"/>
      <c r="B61" s="77"/>
    </row>
    <row r="62" spans="1:11" s="66" customFormat="1" x14ac:dyDescent="0.3">
      <c r="A62" s="66" t="s">
        <v>36</v>
      </c>
    </row>
    <row r="63" spans="1:11" x14ac:dyDescent="0.3">
      <c r="A63" s="64" t="s">
        <v>111</v>
      </c>
      <c r="B63" s="65" t="s">
        <v>112</v>
      </c>
    </row>
    <row r="64" spans="1:11" x14ac:dyDescent="0.3">
      <c r="A64" s="64" t="s">
        <v>113</v>
      </c>
      <c r="B64" s="65" t="s">
        <v>114</v>
      </c>
    </row>
    <row r="65" spans="1:7" x14ac:dyDescent="0.3">
      <c r="A65" s="64" t="s">
        <v>107</v>
      </c>
      <c r="B65" s="65" t="s">
        <v>115</v>
      </c>
    </row>
    <row r="66" spans="1:7" x14ac:dyDescent="0.3">
      <c r="A66" s="64" t="s">
        <v>107</v>
      </c>
      <c r="B66" s="65" t="s">
        <v>116</v>
      </c>
    </row>
    <row r="68" spans="1:7" x14ac:dyDescent="0.3">
      <c r="B68" s="78"/>
    </row>
    <row r="70" spans="1:7" x14ac:dyDescent="0.3">
      <c r="G70" s="79"/>
    </row>
  </sheetData>
  <sheetProtection algorithmName="SHA-512" hashValue="4O5IH6behOOKSjhOjvz8atludTvNr+TqoNkRRMbF89C58VWVhqXOn5N5VUibR/WSHrILGNpWqUJPa3q3xLQZ6w==" saltValue="n9Ny8BEYV88tQbHNIXCzdg==" spinCount="100000" sheet="1" objects="1" scenarios="1"/>
  <mergeCells count="1">
    <mergeCell ref="B18:N18"/>
  </mergeCells>
  <hyperlinks>
    <hyperlink ref="A58" r:id="rId1" xr:uid="{00000000-0004-0000-0000-000000000000}"/>
    <hyperlink ref="B60" r:id="rId2" xr:uid="{00000000-0004-0000-0000-000001000000}"/>
    <hyperlink ref="A46" r:id="rId3" display="Conversion " xr:uid="{00000000-0004-0000-0000-000002000000}"/>
  </hyperlinks>
  <pageMargins left="0.70000000000000007" right="0.70000000000000007" top="0.75" bottom="0.75" header="0.30000000000000004" footer="0.30000000000000004"/>
  <pageSetup paperSize="9" orientation="landscape" horizontalDpi="0" verticalDpi="0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60"/>
  <sheetViews>
    <sheetView tabSelected="1" workbookViewId="0">
      <selection activeCell="H5" sqref="H5"/>
    </sheetView>
  </sheetViews>
  <sheetFormatPr defaultRowHeight="14.4" x14ac:dyDescent="0.3"/>
  <cols>
    <col min="1" max="1" width="6.33203125" customWidth="1"/>
    <col min="2" max="2" width="26" style="35" customWidth="1"/>
    <col min="3" max="3" width="11.109375" customWidth="1"/>
    <col min="4" max="4" width="8.44140625" customWidth="1"/>
    <col min="5" max="5" width="9.6640625" customWidth="1"/>
    <col min="6" max="6" width="18.109375" customWidth="1"/>
    <col min="7" max="7" width="17.5546875" style="26" customWidth="1"/>
    <col min="8" max="13" width="18.5546875" customWidth="1"/>
    <col min="14" max="15" width="18.5546875" style="20" customWidth="1"/>
    <col min="16" max="16" width="9.109375" customWidth="1"/>
  </cols>
  <sheetData>
    <row r="1" spans="1:16" ht="116.4" customHeight="1" x14ac:dyDescent="0.3">
      <c r="A1" s="113"/>
      <c r="B1" s="113"/>
      <c r="C1" s="113"/>
      <c r="D1" s="113"/>
      <c r="E1" s="113"/>
      <c r="F1" s="113"/>
      <c r="G1" s="113"/>
      <c r="H1" s="113"/>
    </row>
    <row r="2" spans="1:16" ht="23.4" customHeight="1" x14ac:dyDescent="0.4">
      <c r="A2" s="114" t="s">
        <v>100</v>
      </c>
      <c r="B2" s="114"/>
      <c r="C2" s="114"/>
      <c r="D2" s="114"/>
      <c r="E2" s="114"/>
      <c r="F2" s="114"/>
      <c r="G2" s="114"/>
      <c r="H2" s="114"/>
    </row>
    <row r="3" spans="1:16" ht="19.8" customHeight="1" x14ac:dyDescent="0.3">
      <c r="A3" s="113"/>
      <c r="B3" s="113"/>
      <c r="C3" s="113"/>
      <c r="D3" s="113"/>
      <c r="E3" s="113"/>
      <c r="F3" s="113"/>
      <c r="G3" s="113"/>
      <c r="H3" s="113"/>
    </row>
    <row r="4" spans="1:16" x14ac:dyDescent="0.3">
      <c r="A4" s="125" t="s">
        <v>78</v>
      </c>
      <c r="B4" s="125"/>
      <c r="C4" s="125"/>
      <c r="D4" s="125"/>
      <c r="E4" s="125"/>
      <c r="F4" s="125"/>
    </row>
    <row r="5" spans="1:16" ht="15" thickBot="1" x14ac:dyDescent="0.35">
      <c r="A5" s="115" t="s">
        <v>4</v>
      </c>
      <c r="B5" s="115"/>
      <c r="C5" s="123"/>
      <c r="D5" s="123"/>
      <c r="E5" s="123"/>
      <c r="F5" s="123"/>
    </row>
    <row r="6" spans="1:16" ht="15" thickBot="1" x14ac:dyDescent="0.35">
      <c r="A6" s="1" t="s">
        <v>16</v>
      </c>
      <c r="B6" s="36"/>
      <c r="C6" s="124"/>
      <c r="D6" s="124"/>
      <c r="E6" s="124"/>
      <c r="F6" s="124"/>
    </row>
    <row r="7" spans="1:16" ht="15" thickBot="1" x14ac:dyDescent="0.35">
      <c r="A7" s="115" t="s">
        <v>5</v>
      </c>
      <c r="B7" s="115"/>
      <c r="C7" s="124"/>
      <c r="D7" s="124"/>
      <c r="E7" s="124"/>
      <c r="F7" s="124"/>
    </row>
    <row r="8" spans="1:16" ht="15" thickBot="1" x14ac:dyDescent="0.35">
      <c r="A8" s="115" t="s">
        <v>98</v>
      </c>
      <c r="B8" s="115"/>
      <c r="C8" s="124" t="s">
        <v>133</v>
      </c>
      <c r="D8" s="124"/>
      <c r="E8" s="124"/>
      <c r="F8" s="124"/>
    </row>
    <row r="9" spans="1:16" ht="6.6" customHeight="1" x14ac:dyDescent="0.3"/>
    <row r="10" spans="1:16" x14ac:dyDescent="0.3">
      <c r="B10" s="116" t="s">
        <v>6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2"/>
    </row>
    <row r="11" spans="1:16" ht="6" customHeight="1" x14ac:dyDescent="0.3">
      <c r="B11" s="37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21"/>
      <c r="O11" s="21"/>
      <c r="P11" s="3"/>
    </row>
    <row r="12" spans="1:16" x14ac:dyDescent="0.3">
      <c r="A12" s="120" t="s">
        <v>25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2"/>
    </row>
    <row r="13" spans="1:16" x14ac:dyDescent="0.3">
      <c r="A13" s="117" t="s">
        <v>51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9"/>
    </row>
    <row r="14" spans="1:16" ht="43.8" thickBot="1" x14ac:dyDescent="0.35">
      <c r="A14" s="13" t="s">
        <v>7</v>
      </c>
      <c r="B14" s="38" t="s">
        <v>17</v>
      </c>
      <c r="C14" s="12" t="s">
        <v>8</v>
      </c>
      <c r="D14" s="13" t="s">
        <v>9</v>
      </c>
      <c r="E14" s="13" t="s">
        <v>10</v>
      </c>
      <c r="F14" s="13" t="s">
        <v>11</v>
      </c>
      <c r="G14" s="14" t="s">
        <v>19</v>
      </c>
      <c r="H14" s="14" t="s">
        <v>20</v>
      </c>
      <c r="I14" s="14" t="s">
        <v>21</v>
      </c>
      <c r="J14" s="14" t="s">
        <v>22</v>
      </c>
      <c r="K14" s="14" t="s">
        <v>23</v>
      </c>
      <c r="L14" s="14" t="s">
        <v>80</v>
      </c>
      <c r="M14" s="14" t="s">
        <v>81</v>
      </c>
      <c r="N14" s="22" t="s">
        <v>79</v>
      </c>
      <c r="O14" s="22" t="s">
        <v>82</v>
      </c>
    </row>
    <row r="15" spans="1:16" ht="15.6" thickTop="1" thickBot="1" x14ac:dyDescent="0.35">
      <c r="A15" s="6" t="s">
        <v>57</v>
      </c>
      <c r="B15" s="39" t="s">
        <v>12</v>
      </c>
      <c r="C15" s="7"/>
      <c r="D15" s="5"/>
      <c r="E15" s="5"/>
      <c r="F15" s="10">
        <f>G15+L15+M15</f>
        <v>0</v>
      </c>
      <c r="G15" s="27">
        <f>H15+I15+J15+K15</f>
        <v>0</v>
      </c>
      <c r="H15" s="11"/>
      <c r="I15" s="11"/>
      <c r="J15" s="11"/>
      <c r="K15" s="11"/>
      <c r="L15" s="11"/>
      <c r="M15" s="11"/>
      <c r="N15" s="28" t="e">
        <f>L15/F15</f>
        <v>#DIV/0!</v>
      </c>
      <c r="O15" s="29" t="e">
        <f>M15/F15</f>
        <v>#DIV/0!</v>
      </c>
    </row>
    <row r="16" spans="1:16" ht="15.6" thickTop="1" thickBot="1" x14ac:dyDescent="0.35">
      <c r="A16" s="6" t="s">
        <v>58</v>
      </c>
      <c r="B16" s="39" t="s">
        <v>13</v>
      </c>
      <c r="C16" s="7"/>
      <c r="D16" s="5"/>
      <c r="E16" s="5"/>
      <c r="F16" s="10">
        <f>G16+L16+M16</f>
        <v>0</v>
      </c>
      <c r="G16" s="27">
        <f t="shared" ref="G16:G17" si="0">H16+I16+J16+K16</f>
        <v>0</v>
      </c>
      <c r="H16" s="11"/>
      <c r="I16" s="11"/>
      <c r="J16" s="11"/>
      <c r="K16" s="11"/>
      <c r="L16" s="11"/>
      <c r="M16" s="11"/>
      <c r="N16" s="28" t="e">
        <f>L16/F16</f>
        <v>#DIV/0!</v>
      </c>
      <c r="O16" s="29" t="e">
        <f>M16/F16</f>
        <v>#DIV/0!</v>
      </c>
    </row>
    <row r="17" spans="1:15" ht="15.6" thickTop="1" thickBot="1" x14ac:dyDescent="0.35">
      <c r="A17" s="6" t="s">
        <v>59</v>
      </c>
      <c r="B17" s="39"/>
      <c r="C17" s="7"/>
      <c r="D17" s="5"/>
      <c r="E17" s="5"/>
      <c r="F17" s="10">
        <f>G17+L17+M17</f>
        <v>0</v>
      </c>
      <c r="G17" s="27">
        <f t="shared" si="0"/>
        <v>0</v>
      </c>
      <c r="H17" s="11"/>
      <c r="I17" s="11"/>
      <c r="J17" s="11"/>
      <c r="K17" s="11"/>
      <c r="L17" s="13"/>
      <c r="M17" s="13"/>
      <c r="N17" s="28" t="e">
        <f>L17/F17</f>
        <v>#DIV/0!</v>
      </c>
      <c r="O17" s="29" t="e">
        <f>M17/F17</f>
        <v>#DIV/0!</v>
      </c>
    </row>
    <row r="18" spans="1:15" s="26" customFormat="1" ht="15" thickTop="1" x14ac:dyDescent="0.3">
      <c r="A18" s="30"/>
      <c r="B18" s="91" t="s">
        <v>52</v>
      </c>
      <c r="C18" s="91"/>
      <c r="D18" s="91"/>
      <c r="E18" s="16"/>
      <c r="F18" s="17">
        <f>SUM(F15:F17)</f>
        <v>0</v>
      </c>
      <c r="G18" s="31">
        <f>SUM(G15:G17)</f>
        <v>0</v>
      </c>
      <c r="H18" s="16">
        <f>SUM(H15:H17)</f>
        <v>0</v>
      </c>
      <c r="I18" s="16">
        <f t="shared" ref="I18:M18" si="1">SUM(I15:I17)</f>
        <v>0</v>
      </c>
      <c r="J18" s="16">
        <f t="shared" si="1"/>
        <v>0</v>
      </c>
      <c r="K18" s="16">
        <f t="shared" si="1"/>
        <v>0</v>
      </c>
      <c r="L18" s="16">
        <f t="shared" si="1"/>
        <v>0</v>
      </c>
      <c r="M18" s="16">
        <f t="shared" si="1"/>
        <v>0</v>
      </c>
      <c r="N18" s="32" t="e">
        <f>L18/F18</f>
        <v>#DIV/0!</v>
      </c>
      <c r="O18" s="44" t="e">
        <f>M18/F18</f>
        <v>#DIV/0!</v>
      </c>
    </row>
    <row r="19" spans="1:15" ht="15" thickBot="1" x14ac:dyDescent="0.35">
      <c r="A19" s="102" t="s">
        <v>42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4"/>
    </row>
    <row r="20" spans="1:15" ht="15.6" thickTop="1" thickBot="1" x14ac:dyDescent="0.35">
      <c r="A20" s="8" t="s">
        <v>60</v>
      </c>
      <c r="B20" s="40" t="s">
        <v>14</v>
      </c>
      <c r="C20" s="5"/>
      <c r="D20" s="5"/>
      <c r="E20" s="5"/>
      <c r="F20" s="10">
        <f>G20+L20+M20</f>
        <v>0</v>
      </c>
      <c r="G20" s="27">
        <f>H20+I20+J20+K20</f>
        <v>0</v>
      </c>
      <c r="H20" s="13"/>
      <c r="I20" s="13"/>
      <c r="J20" s="13"/>
      <c r="K20" s="13"/>
      <c r="L20" s="13"/>
      <c r="M20" s="13"/>
      <c r="N20" s="28" t="e">
        <f>L20/F20</f>
        <v>#DIV/0!</v>
      </c>
      <c r="O20" s="19" t="e">
        <f>M20/F20</f>
        <v>#DIV/0!</v>
      </c>
    </row>
    <row r="21" spans="1:15" ht="15.6" thickTop="1" thickBot="1" x14ac:dyDescent="0.35">
      <c r="A21" s="8" t="s">
        <v>61</v>
      </c>
      <c r="B21" s="41" t="s">
        <v>15</v>
      </c>
      <c r="C21" s="5"/>
      <c r="D21" s="5"/>
      <c r="E21" s="5"/>
      <c r="F21" s="10">
        <f>G21+L21+M21</f>
        <v>0</v>
      </c>
      <c r="G21" s="27">
        <f t="shared" ref="G21" si="2">H21+I21+J21+K21</f>
        <v>0</v>
      </c>
      <c r="H21" s="13"/>
      <c r="I21" s="13"/>
      <c r="J21" s="13"/>
      <c r="K21" s="13"/>
      <c r="L21" s="13"/>
      <c r="M21" s="13"/>
      <c r="N21" s="28" t="e">
        <f>L21/F21</f>
        <v>#DIV/0!</v>
      </c>
      <c r="O21" s="19" t="e">
        <f>M21/F21</f>
        <v>#DIV/0!</v>
      </c>
    </row>
    <row r="22" spans="1:15" s="26" customFormat="1" ht="15" thickTop="1" x14ac:dyDescent="0.3">
      <c r="A22" s="30"/>
      <c r="B22" s="91" t="s">
        <v>53</v>
      </c>
      <c r="C22" s="91"/>
      <c r="D22" s="91"/>
      <c r="E22" s="16"/>
      <c r="F22" s="17">
        <f>SUM(F20:F21)</f>
        <v>0</v>
      </c>
      <c r="G22" s="31">
        <f t="shared" ref="G22:K22" si="3">SUM(G20:G21)</f>
        <v>0</v>
      </c>
      <c r="H22" s="16">
        <f t="shared" si="3"/>
        <v>0</v>
      </c>
      <c r="I22" s="16">
        <f t="shared" si="3"/>
        <v>0</v>
      </c>
      <c r="J22" s="16">
        <f t="shared" si="3"/>
        <v>0</v>
      </c>
      <c r="K22" s="16">
        <f t="shared" si="3"/>
        <v>0</v>
      </c>
      <c r="L22" s="16">
        <f t="shared" ref="L22" si="4">SUM(L20:L21)</f>
        <v>0</v>
      </c>
      <c r="M22" s="16">
        <f>SUM(M20:M21)</f>
        <v>0</v>
      </c>
      <c r="N22" s="32" t="e">
        <f>L22/F22</f>
        <v>#DIV/0!</v>
      </c>
      <c r="O22" s="32" t="e">
        <f>M22/F22</f>
        <v>#DIV/0!</v>
      </c>
    </row>
    <row r="23" spans="1:15" ht="15" thickBot="1" x14ac:dyDescent="0.35">
      <c r="A23" s="102" t="s">
        <v>41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4"/>
    </row>
    <row r="24" spans="1:15" ht="15.6" thickTop="1" thickBot="1" x14ac:dyDescent="0.35">
      <c r="A24" s="8" t="s">
        <v>62</v>
      </c>
      <c r="B24" s="40" t="s">
        <v>38</v>
      </c>
      <c r="C24" s="5"/>
      <c r="D24" s="5"/>
      <c r="E24" s="5"/>
      <c r="F24" s="10">
        <f>G24+L24+M24</f>
        <v>0</v>
      </c>
      <c r="G24" s="27">
        <f>H24+I24+J24+K24</f>
        <v>0</v>
      </c>
      <c r="H24" s="13"/>
      <c r="I24" s="13"/>
      <c r="J24" s="13"/>
      <c r="K24" s="13"/>
      <c r="L24" s="13"/>
      <c r="M24" s="13"/>
      <c r="N24" s="28" t="e">
        <f>L24/F24</f>
        <v>#DIV/0!</v>
      </c>
      <c r="O24" s="29" t="e">
        <f>M24/F24</f>
        <v>#DIV/0!</v>
      </c>
    </row>
    <row r="25" spans="1:15" ht="15.6" thickTop="1" thickBot="1" x14ac:dyDescent="0.35">
      <c r="A25" s="8" t="s">
        <v>63</v>
      </c>
      <c r="B25" s="41" t="s">
        <v>39</v>
      </c>
      <c r="C25" s="5"/>
      <c r="D25" s="5"/>
      <c r="E25" s="5"/>
      <c r="F25" s="10">
        <f>G25+L25+M25</f>
        <v>0</v>
      </c>
      <c r="G25" s="27">
        <f t="shared" ref="G25" si="5">H25+I25+J25+K25</f>
        <v>0</v>
      </c>
      <c r="H25" s="13"/>
      <c r="I25" s="13"/>
      <c r="J25" s="13"/>
      <c r="K25" s="13"/>
      <c r="L25" s="13"/>
      <c r="M25" s="13"/>
      <c r="N25" s="28" t="e">
        <f>L25/F25</f>
        <v>#DIV/0!</v>
      </c>
      <c r="O25" s="29" t="e">
        <f>M25/F25</f>
        <v>#DIV/0!</v>
      </c>
    </row>
    <row r="26" spans="1:15" ht="15.6" thickTop="1" thickBot="1" x14ac:dyDescent="0.35">
      <c r="A26" s="8" t="s">
        <v>64</v>
      </c>
      <c r="B26" s="42"/>
      <c r="C26" s="9"/>
      <c r="D26" s="9"/>
      <c r="E26" s="9"/>
      <c r="F26" s="10">
        <f>G26+L26+M26</f>
        <v>0</v>
      </c>
      <c r="G26" s="33">
        <f>H26+I26+J26+K26</f>
        <v>0</v>
      </c>
      <c r="H26" s="49"/>
      <c r="I26" s="49"/>
      <c r="J26" s="49"/>
      <c r="K26" s="49"/>
      <c r="L26" s="49"/>
      <c r="M26" s="49"/>
      <c r="N26" s="28" t="e">
        <f>L26/F26</f>
        <v>#DIV/0!</v>
      </c>
      <c r="O26" s="29" t="e">
        <f>M26/F26</f>
        <v>#DIV/0!</v>
      </c>
    </row>
    <row r="27" spans="1:15" s="26" customFormat="1" ht="15" thickTop="1" x14ac:dyDescent="0.3">
      <c r="A27" s="30"/>
      <c r="B27" s="110" t="s">
        <v>54</v>
      </c>
      <c r="C27" s="111"/>
      <c r="D27" s="112"/>
      <c r="E27" s="16"/>
      <c r="F27" s="17">
        <f t="shared" ref="F27:M27" si="6">SUM(F24:F26)</f>
        <v>0</v>
      </c>
      <c r="G27" s="31">
        <f t="shared" si="6"/>
        <v>0</v>
      </c>
      <c r="H27" s="16">
        <f t="shared" si="6"/>
        <v>0</v>
      </c>
      <c r="I27" s="16">
        <f t="shared" si="6"/>
        <v>0</v>
      </c>
      <c r="J27" s="16">
        <f t="shared" si="6"/>
        <v>0</v>
      </c>
      <c r="K27" s="16">
        <f t="shared" si="6"/>
        <v>0</v>
      </c>
      <c r="L27" s="16">
        <f t="shared" ref="L27" si="7">SUM(L24:L26)</f>
        <v>0</v>
      </c>
      <c r="M27" s="16">
        <f t="shared" si="6"/>
        <v>0</v>
      </c>
      <c r="N27" s="32" t="e">
        <f>L27/F27</f>
        <v>#DIV/0!</v>
      </c>
      <c r="O27" s="44" t="e">
        <f>M27/F27</f>
        <v>#DIV/0!</v>
      </c>
    </row>
    <row r="28" spans="1:15" ht="15" thickBot="1" x14ac:dyDescent="0.35">
      <c r="A28" s="102" t="s">
        <v>40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4"/>
    </row>
    <row r="29" spans="1:15" ht="15.6" thickTop="1" thickBot="1" x14ac:dyDescent="0.35">
      <c r="A29" s="8" t="s">
        <v>65</v>
      </c>
      <c r="B29" s="40"/>
      <c r="C29" s="5"/>
      <c r="D29" s="5"/>
      <c r="E29" s="5"/>
      <c r="F29" s="10">
        <f>G29+L29+M29</f>
        <v>0</v>
      </c>
      <c r="G29" s="27">
        <f>H29+I29+J29+K29</f>
        <v>0</v>
      </c>
      <c r="H29" s="13"/>
      <c r="I29" s="13"/>
      <c r="J29" s="13"/>
      <c r="K29" s="13"/>
      <c r="L29" s="13"/>
      <c r="M29" s="13"/>
      <c r="N29" s="19" t="e">
        <f>L29/F29</f>
        <v>#DIV/0!</v>
      </c>
      <c r="O29" s="29" t="e">
        <f>M29/F29</f>
        <v>#DIV/0!</v>
      </c>
    </row>
    <row r="30" spans="1:15" ht="15.6" thickTop="1" thickBot="1" x14ac:dyDescent="0.35">
      <c r="A30" s="8" t="s">
        <v>66</v>
      </c>
      <c r="B30" s="41"/>
      <c r="C30" s="5"/>
      <c r="D30" s="5"/>
      <c r="E30" s="5"/>
      <c r="F30" s="10">
        <f>G30+L30+M30</f>
        <v>0</v>
      </c>
      <c r="G30" s="27">
        <f t="shared" ref="G30" si="8">H30+I30+J30+K30</f>
        <v>0</v>
      </c>
      <c r="H30" s="13"/>
      <c r="I30" s="13"/>
      <c r="J30" s="13"/>
      <c r="K30" s="13"/>
      <c r="L30" s="13"/>
      <c r="M30" s="13"/>
      <c r="N30" s="19" t="e">
        <f>L30/F30</f>
        <v>#DIV/0!</v>
      </c>
      <c r="O30" s="29" t="e">
        <f>M30/F30</f>
        <v>#DIV/0!</v>
      </c>
    </row>
    <row r="31" spans="1:15" s="26" customFormat="1" ht="15.6" thickTop="1" thickBot="1" x14ac:dyDescent="0.35">
      <c r="A31" s="30"/>
      <c r="B31" s="110" t="s">
        <v>55</v>
      </c>
      <c r="C31" s="111"/>
      <c r="D31" s="112"/>
      <c r="E31" s="16"/>
      <c r="F31" s="17">
        <f t="shared" ref="F31:M31" si="9">SUM(F29:F30)</f>
        <v>0</v>
      </c>
      <c r="G31" s="31">
        <f t="shared" si="9"/>
        <v>0</v>
      </c>
      <c r="H31" s="16">
        <f t="shared" si="9"/>
        <v>0</v>
      </c>
      <c r="I31" s="16">
        <f t="shared" si="9"/>
        <v>0</v>
      </c>
      <c r="J31" s="16">
        <f t="shared" si="9"/>
        <v>0</v>
      </c>
      <c r="K31" s="16">
        <f t="shared" si="9"/>
        <v>0</v>
      </c>
      <c r="L31" s="16">
        <f t="shared" ref="L31" si="10">SUM(L29:L30)</f>
        <v>0</v>
      </c>
      <c r="M31" s="16">
        <f t="shared" si="9"/>
        <v>0</v>
      </c>
      <c r="N31" s="19" t="e">
        <f>L31/F31</f>
        <v>#DIV/0!</v>
      </c>
      <c r="O31" s="44" t="e">
        <f>M31/F31</f>
        <v>#DIV/0!</v>
      </c>
    </row>
    <row r="32" spans="1:15" s="26" customFormat="1" ht="15.6" thickTop="1" thickBot="1" x14ac:dyDescent="0.35">
      <c r="A32" s="24"/>
      <c r="B32" s="92" t="s">
        <v>88</v>
      </c>
      <c r="C32" s="92"/>
      <c r="D32" s="92"/>
      <c r="E32" s="18"/>
      <c r="F32" s="18">
        <f t="shared" ref="F32:M32" si="11">F31+F27+F22+F18</f>
        <v>0</v>
      </c>
      <c r="G32" s="18">
        <f t="shared" si="11"/>
        <v>0</v>
      </c>
      <c r="H32" s="18">
        <f t="shared" si="11"/>
        <v>0</v>
      </c>
      <c r="I32" s="18">
        <f t="shared" si="11"/>
        <v>0</v>
      </c>
      <c r="J32" s="18">
        <f t="shared" si="11"/>
        <v>0</v>
      </c>
      <c r="K32" s="18">
        <f t="shared" si="11"/>
        <v>0</v>
      </c>
      <c r="L32" s="18">
        <f t="shared" si="11"/>
        <v>0</v>
      </c>
      <c r="M32" s="18">
        <f t="shared" si="11"/>
        <v>0</v>
      </c>
      <c r="N32" s="25" t="e">
        <f>L32/F32</f>
        <v>#DIV/0!</v>
      </c>
      <c r="O32" s="25" t="e">
        <f>M32/F32</f>
        <v>#DIV/0!</v>
      </c>
    </row>
    <row r="33" spans="1:74" s="15" customFormat="1" ht="15" thickTop="1" x14ac:dyDescent="0.3">
      <c r="A33" s="105" t="s">
        <v>50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7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</row>
    <row r="34" spans="1:74" s="15" customFormat="1" ht="15" thickBot="1" x14ac:dyDescent="0.35">
      <c r="A34" s="88" t="s">
        <v>43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90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</row>
    <row r="35" spans="1:74" ht="15.6" thickTop="1" thickBot="1" x14ac:dyDescent="0.35">
      <c r="A35" s="8" t="s">
        <v>67</v>
      </c>
      <c r="B35" s="43"/>
      <c r="C35" s="4"/>
      <c r="D35" s="4"/>
      <c r="E35" s="4"/>
      <c r="F35" s="10">
        <f>G35+L35+M35</f>
        <v>0</v>
      </c>
      <c r="G35" s="34">
        <f>H35+I35+J35+K35</f>
        <v>0</v>
      </c>
      <c r="H35" s="12"/>
      <c r="I35" s="12"/>
      <c r="J35" s="12"/>
      <c r="K35" s="12"/>
      <c r="L35" s="12"/>
      <c r="M35" s="12"/>
      <c r="N35" s="28" t="e">
        <f>L35/F35</f>
        <v>#DIV/0!</v>
      </c>
      <c r="O35" s="29" t="e">
        <f>M35/F35</f>
        <v>#DIV/0!</v>
      </c>
    </row>
    <row r="36" spans="1:74" ht="15.6" thickTop="1" thickBot="1" x14ac:dyDescent="0.35">
      <c r="A36" s="8" t="s">
        <v>68</v>
      </c>
      <c r="B36" s="41"/>
      <c r="C36" s="5"/>
      <c r="D36" s="5"/>
      <c r="E36" s="5"/>
      <c r="F36" s="10">
        <f>G36+L36+M36</f>
        <v>0</v>
      </c>
      <c r="G36" s="27">
        <f t="shared" ref="G36" si="12">H36+I36+J36+K36</f>
        <v>0</v>
      </c>
      <c r="H36" s="13"/>
      <c r="I36" s="13"/>
      <c r="J36" s="13"/>
      <c r="K36" s="13"/>
      <c r="L36" s="13"/>
      <c r="M36" s="13"/>
      <c r="N36" s="28" t="e">
        <f>L36/F36</f>
        <v>#DIV/0!</v>
      </c>
      <c r="O36" s="29" t="e">
        <f>M36/F36</f>
        <v>#DIV/0!</v>
      </c>
    </row>
    <row r="37" spans="1:74" ht="15.6" thickTop="1" thickBot="1" x14ac:dyDescent="0.35">
      <c r="A37" s="8" t="s">
        <v>69</v>
      </c>
      <c r="B37" s="41"/>
      <c r="C37" s="5"/>
      <c r="D37" s="5"/>
      <c r="E37" s="5"/>
      <c r="F37" s="10">
        <f>G37+L37+M37</f>
        <v>0</v>
      </c>
      <c r="G37" s="27">
        <f>H37+I37+J37+K37</f>
        <v>0</v>
      </c>
      <c r="H37" s="13"/>
      <c r="I37" s="13"/>
      <c r="J37" s="13"/>
      <c r="K37" s="13"/>
      <c r="L37" s="13"/>
      <c r="M37" s="13"/>
      <c r="N37" s="28" t="e">
        <f>L37/F37</f>
        <v>#DIV/0!</v>
      </c>
      <c r="O37" s="29" t="e">
        <f>M37/F37</f>
        <v>#DIV/0!</v>
      </c>
    </row>
    <row r="38" spans="1:74" s="26" customFormat="1" ht="15" thickTop="1" x14ac:dyDescent="0.3">
      <c r="A38" s="30"/>
      <c r="B38" s="91" t="s">
        <v>56</v>
      </c>
      <c r="C38" s="91"/>
      <c r="D38" s="91"/>
      <c r="E38" s="16"/>
      <c r="F38" s="17">
        <f t="shared" ref="F38:M38" si="13">SUM(F35:F37)</f>
        <v>0</v>
      </c>
      <c r="G38" s="31">
        <f>SUM(G35:G37)</f>
        <v>0</v>
      </c>
      <c r="H38" s="16">
        <f t="shared" si="13"/>
        <v>0</v>
      </c>
      <c r="I38" s="16">
        <f t="shared" si="13"/>
        <v>0</v>
      </c>
      <c r="J38" s="16">
        <f t="shared" si="13"/>
        <v>0</v>
      </c>
      <c r="K38" s="16">
        <f t="shared" si="13"/>
        <v>0</v>
      </c>
      <c r="L38" s="16">
        <f t="shared" ref="L38" si="14">SUM(L35:L37)</f>
        <v>0</v>
      </c>
      <c r="M38" s="16">
        <f t="shared" si="13"/>
        <v>0</v>
      </c>
      <c r="N38" s="32" t="e">
        <f>L38/F38</f>
        <v>#DIV/0!</v>
      </c>
      <c r="O38" s="44" t="e">
        <f>M38/F38</f>
        <v>#DIV/0!</v>
      </c>
    </row>
    <row r="39" spans="1:74" ht="15" thickBot="1" x14ac:dyDescent="0.35">
      <c r="A39" s="88" t="s">
        <v>44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90"/>
    </row>
    <row r="40" spans="1:74" ht="15.6" thickTop="1" thickBot="1" x14ac:dyDescent="0.35">
      <c r="A40" s="8" t="s">
        <v>70</v>
      </c>
      <c r="B40" s="43"/>
      <c r="C40" s="4"/>
      <c r="D40" s="4"/>
      <c r="E40" s="4"/>
      <c r="F40" s="10">
        <f>G40+L40+M40</f>
        <v>0</v>
      </c>
      <c r="G40" s="34">
        <f>H40+I40+J40+K40</f>
        <v>0</v>
      </c>
      <c r="H40" s="12"/>
      <c r="I40" s="12"/>
      <c r="J40" s="12"/>
      <c r="K40" s="12"/>
      <c r="L40" s="12"/>
      <c r="M40" s="12"/>
      <c r="N40" s="28" t="e">
        <f>L40/F40</f>
        <v>#DIV/0!</v>
      </c>
      <c r="O40" s="29" t="e">
        <f>M40/F40</f>
        <v>#DIV/0!</v>
      </c>
    </row>
    <row r="41" spans="1:74" ht="15.6" thickTop="1" thickBot="1" x14ac:dyDescent="0.35">
      <c r="A41" s="8" t="s">
        <v>71</v>
      </c>
      <c r="B41" s="41"/>
      <c r="C41" s="5"/>
      <c r="D41" s="5"/>
      <c r="E41" s="5"/>
      <c r="F41" s="10">
        <f>G41+L41+M41</f>
        <v>0</v>
      </c>
      <c r="G41" s="27">
        <f t="shared" ref="G41" si="15">H41+I41+J41+K41</f>
        <v>0</v>
      </c>
      <c r="H41" s="13"/>
      <c r="I41" s="13"/>
      <c r="J41" s="13"/>
      <c r="K41" s="13"/>
      <c r="L41" s="13"/>
      <c r="M41" s="13"/>
      <c r="N41" s="28" t="e">
        <f>L41/F41</f>
        <v>#DIV/0!</v>
      </c>
      <c r="O41" s="29" t="e">
        <f>M41/F41</f>
        <v>#DIV/0!</v>
      </c>
    </row>
    <row r="42" spans="1:74" ht="15.6" thickTop="1" thickBot="1" x14ac:dyDescent="0.35">
      <c r="A42" s="8" t="s">
        <v>72</v>
      </c>
      <c r="B42" s="41"/>
      <c r="C42" s="5"/>
      <c r="D42" s="5"/>
      <c r="E42" s="5"/>
      <c r="F42" s="10">
        <f>G42+L42+M42</f>
        <v>0</v>
      </c>
      <c r="G42" s="27">
        <f>H42+I42+J42+K42</f>
        <v>0</v>
      </c>
      <c r="H42" s="13"/>
      <c r="I42" s="13"/>
      <c r="J42" s="13"/>
      <c r="K42" s="13"/>
      <c r="L42" s="13"/>
      <c r="M42" s="13"/>
      <c r="N42" s="28" t="e">
        <f>L42/F42</f>
        <v>#DIV/0!</v>
      </c>
      <c r="O42" s="29" t="e">
        <f>M42/F42</f>
        <v>#DIV/0!</v>
      </c>
    </row>
    <row r="43" spans="1:74" s="26" customFormat="1" ht="15" thickTop="1" x14ac:dyDescent="0.3">
      <c r="A43" s="30"/>
      <c r="B43" s="91" t="s">
        <v>53</v>
      </c>
      <c r="C43" s="91"/>
      <c r="D43" s="91"/>
      <c r="E43" s="16"/>
      <c r="F43" s="17">
        <f>SUM(F40:F42)</f>
        <v>0</v>
      </c>
      <c r="G43" s="31">
        <f>SUM(G40:G42)</f>
        <v>0</v>
      </c>
      <c r="H43" s="16">
        <f>SUM(H40:H42)</f>
        <v>0</v>
      </c>
      <c r="I43" s="16">
        <f t="shared" ref="I43:M43" si="16">SUM(I40:I42)</f>
        <v>0</v>
      </c>
      <c r="J43" s="16">
        <f t="shared" si="16"/>
        <v>0</v>
      </c>
      <c r="K43" s="16">
        <f t="shared" si="16"/>
        <v>0</v>
      </c>
      <c r="L43" s="16">
        <f t="shared" ref="L43" si="17">SUM(L40:L42)</f>
        <v>0</v>
      </c>
      <c r="M43" s="16">
        <f t="shared" si="16"/>
        <v>0</v>
      </c>
      <c r="N43" s="32" t="e">
        <f>L43/F43</f>
        <v>#DIV/0!</v>
      </c>
      <c r="O43" s="44" t="e">
        <f>M43/F43</f>
        <v>#DIV/0!</v>
      </c>
    </row>
    <row r="44" spans="1:74" ht="15" thickBot="1" x14ac:dyDescent="0.35">
      <c r="A44" s="88" t="s">
        <v>45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90"/>
    </row>
    <row r="45" spans="1:74" ht="15.6" thickTop="1" thickBot="1" x14ac:dyDescent="0.35">
      <c r="A45" s="8" t="s">
        <v>73</v>
      </c>
      <c r="B45" s="43"/>
      <c r="C45" s="4"/>
      <c r="D45" s="4"/>
      <c r="E45" s="4"/>
      <c r="F45" s="10">
        <f>G45+L45+M45</f>
        <v>0</v>
      </c>
      <c r="G45" s="34">
        <f>H45+I45+J45+K45</f>
        <v>0</v>
      </c>
      <c r="H45" s="12"/>
      <c r="I45" s="12"/>
      <c r="J45" s="12"/>
      <c r="K45" s="12"/>
      <c r="L45" s="12"/>
      <c r="M45" s="4"/>
      <c r="N45" s="28" t="e">
        <f>L45/F45</f>
        <v>#DIV/0!</v>
      </c>
      <c r="O45" s="29" t="e">
        <f>M45/F45</f>
        <v>#DIV/0!</v>
      </c>
    </row>
    <row r="46" spans="1:74" ht="15.6" thickTop="1" thickBot="1" x14ac:dyDescent="0.35">
      <c r="A46" s="8" t="s">
        <v>74</v>
      </c>
      <c r="B46" s="41"/>
      <c r="C46" s="5"/>
      <c r="D46" s="5"/>
      <c r="E46" s="5"/>
      <c r="F46" s="10">
        <f>G46+L46+M46</f>
        <v>0</v>
      </c>
      <c r="G46" s="27">
        <f t="shared" ref="G46" si="18">H46+I46+J46+K46</f>
        <v>0</v>
      </c>
      <c r="H46" s="13"/>
      <c r="I46" s="13"/>
      <c r="J46" s="13"/>
      <c r="K46" s="13"/>
      <c r="L46" s="13"/>
      <c r="M46" s="5"/>
      <c r="N46" s="28" t="e">
        <f>L46/F46</f>
        <v>#DIV/0!</v>
      </c>
      <c r="O46" s="29" t="e">
        <f>M46/F46</f>
        <v>#DIV/0!</v>
      </c>
    </row>
    <row r="47" spans="1:74" ht="15.6" thickTop="1" thickBot="1" x14ac:dyDescent="0.35">
      <c r="A47" s="8" t="s">
        <v>75</v>
      </c>
      <c r="B47" s="41"/>
      <c r="C47" s="5"/>
      <c r="D47" s="5"/>
      <c r="E47" s="5"/>
      <c r="F47" s="10">
        <f>G47+L47+M47</f>
        <v>0</v>
      </c>
      <c r="G47" s="27">
        <f>H47+I47+J47+K47</f>
        <v>0</v>
      </c>
      <c r="H47" s="13"/>
      <c r="I47" s="13"/>
      <c r="J47" s="13"/>
      <c r="K47" s="13"/>
      <c r="L47" s="13"/>
      <c r="M47" s="5"/>
      <c r="N47" s="28" t="e">
        <f>L47/F47</f>
        <v>#DIV/0!</v>
      </c>
      <c r="O47" s="29" t="e">
        <f>M47/F47</f>
        <v>#DIV/0!</v>
      </c>
    </row>
    <row r="48" spans="1:74" s="26" customFormat="1" ht="15" thickTop="1" x14ac:dyDescent="0.3">
      <c r="A48" s="30"/>
      <c r="B48" s="91" t="s">
        <v>54</v>
      </c>
      <c r="C48" s="91"/>
      <c r="D48" s="91"/>
      <c r="E48" s="16"/>
      <c r="F48" s="17">
        <f>SUM(F45:F47)</f>
        <v>0</v>
      </c>
      <c r="G48" s="31">
        <f t="shared" ref="G48:M48" si="19">SUM(G45:G47)</f>
        <v>0</v>
      </c>
      <c r="H48" s="16">
        <f t="shared" si="19"/>
        <v>0</v>
      </c>
      <c r="I48" s="16">
        <f t="shared" si="19"/>
        <v>0</v>
      </c>
      <c r="J48" s="16">
        <f t="shared" si="19"/>
        <v>0</v>
      </c>
      <c r="K48" s="16">
        <f t="shared" si="19"/>
        <v>0</v>
      </c>
      <c r="L48" s="16">
        <f t="shared" ref="L48" si="20">SUM(L45:L47)</f>
        <v>0</v>
      </c>
      <c r="M48" s="16">
        <f t="shared" si="19"/>
        <v>0</v>
      </c>
      <c r="N48" s="32" t="e">
        <f>L48/F48</f>
        <v>#DIV/0!</v>
      </c>
      <c r="O48" s="44" t="e">
        <f>M48/F48</f>
        <v>#DIV/0!</v>
      </c>
    </row>
    <row r="49" spans="1:15" ht="15" customHeight="1" thickBot="1" x14ac:dyDescent="0.35">
      <c r="A49" s="88" t="s">
        <v>46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90"/>
    </row>
    <row r="50" spans="1:15" ht="15.6" thickTop="1" thickBot="1" x14ac:dyDescent="0.35">
      <c r="A50" s="8" t="s">
        <v>76</v>
      </c>
      <c r="B50" s="43"/>
      <c r="C50" s="4"/>
      <c r="D50" s="4"/>
      <c r="E50" s="4"/>
      <c r="F50" s="10">
        <f>G50+L50+M50</f>
        <v>0</v>
      </c>
      <c r="G50" s="34">
        <f>H50+I50+J50+K50</f>
        <v>0</v>
      </c>
      <c r="H50" s="12"/>
      <c r="I50" s="12"/>
      <c r="J50" s="12"/>
      <c r="K50" s="12"/>
      <c r="L50" s="12"/>
      <c r="M50" s="12"/>
      <c r="N50" s="28" t="e">
        <f t="shared" ref="N50:N55" si="21">L50/F50</f>
        <v>#DIV/0!</v>
      </c>
      <c r="O50" s="29" t="e">
        <f t="shared" ref="O50:O55" si="22">M50/F50</f>
        <v>#DIV/0!</v>
      </c>
    </row>
    <row r="51" spans="1:15" ht="15.6" thickTop="1" thickBot="1" x14ac:dyDescent="0.35">
      <c r="A51" s="8" t="s">
        <v>77</v>
      </c>
      <c r="B51" s="41"/>
      <c r="C51" s="5"/>
      <c r="D51" s="5"/>
      <c r="E51" s="5"/>
      <c r="F51" s="10">
        <f>G51+L51+M51</f>
        <v>0</v>
      </c>
      <c r="G51" s="27">
        <f t="shared" ref="G51" si="23">H51+I51+J51+K51</f>
        <v>0</v>
      </c>
      <c r="H51" s="13"/>
      <c r="I51" s="13"/>
      <c r="J51" s="13"/>
      <c r="K51" s="13"/>
      <c r="L51" s="13"/>
      <c r="M51" s="13"/>
      <c r="N51" s="28" t="e">
        <f t="shared" si="21"/>
        <v>#DIV/0!</v>
      </c>
      <c r="O51" s="29" t="e">
        <f t="shared" si="22"/>
        <v>#DIV/0!</v>
      </c>
    </row>
    <row r="52" spans="1:15" ht="15.6" thickTop="1" thickBot="1" x14ac:dyDescent="0.35">
      <c r="A52" s="8" t="s">
        <v>99</v>
      </c>
      <c r="B52" s="41"/>
      <c r="C52" s="5"/>
      <c r="D52" s="5"/>
      <c r="E52" s="5"/>
      <c r="F52" s="10">
        <f>G52+L52+M52</f>
        <v>0</v>
      </c>
      <c r="G52" s="27">
        <f>H52+I52+J52+K52</f>
        <v>0</v>
      </c>
      <c r="H52" s="13"/>
      <c r="I52" s="13"/>
      <c r="J52" s="13"/>
      <c r="K52" s="13"/>
      <c r="L52" s="13"/>
      <c r="M52" s="13"/>
      <c r="N52" s="28" t="e">
        <f t="shared" si="21"/>
        <v>#DIV/0!</v>
      </c>
      <c r="O52" s="29" t="e">
        <f t="shared" si="22"/>
        <v>#DIV/0!</v>
      </c>
    </row>
    <row r="53" spans="1:15" s="26" customFormat="1" ht="15.6" thickTop="1" thickBot="1" x14ac:dyDescent="0.35">
      <c r="A53" s="30"/>
      <c r="B53" s="91" t="s">
        <v>55</v>
      </c>
      <c r="C53" s="91"/>
      <c r="D53" s="91"/>
      <c r="E53" s="16"/>
      <c r="F53" s="17">
        <f>SUM(F50:F52)</f>
        <v>0</v>
      </c>
      <c r="G53" s="31">
        <f>SUM(G50:G52)</f>
        <v>0</v>
      </c>
      <c r="H53" s="16">
        <f>SUM(H50:H52)</f>
        <v>0</v>
      </c>
      <c r="I53" s="16">
        <f>SUM(I50:I52)</f>
        <v>0</v>
      </c>
      <c r="J53" s="16">
        <f t="shared" ref="J53:M53" si="24">SUM(J50:J52)</f>
        <v>0</v>
      </c>
      <c r="K53" s="16">
        <f t="shared" si="24"/>
        <v>0</v>
      </c>
      <c r="L53" s="16">
        <f t="shared" ref="L53" si="25">SUM(L50:L52)</f>
        <v>0</v>
      </c>
      <c r="M53" s="16">
        <f t="shared" si="24"/>
        <v>0</v>
      </c>
      <c r="N53" s="32" t="e">
        <f t="shared" si="21"/>
        <v>#DIV/0!</v>
      </c>
      <c r="O53" s="44" t="e">
        <f t="shared" si="22"/>
        <v>#DIV/0!</v>
      </c>
    </row>
    <row r="54" spans="1:15" s="26" customFormat="1" ht="15.6" thickTop="1" thickBot="1" x14ac:dyDescent="0.35">
      <c r="A54" s="24"/>
      <c r="B54" s="99" t="s">
        <v>89</v>
      </c>
      <c r="C54" s="100"/>
      <c r="D54" s="100"/>
      <c r="E54" s="101"/>
      <c r="F54" s="18">
        <f>SUM(F38+F43+F48+F53)</f>
        <v>0</v>
      </c>
      <c r="G54" s="18">
        <f>SUM(G38+G43+G48+G53)</f>
        <v>0</v>
      </c>
      <c r="H54" s="18">
        <f>SUM(H38+H43+H48+H53)</f>
        <v>0</v>
      </c>
      <c r="I54" s="18">
        <f t="shared" ref="I54:M54" si="26">SUM(I38+I43+I48+I53)</f>
        <v>0</v>
      </c>
      <c r="J54" s="18">
        <f t="shared" si="26"/>
        <v>0</v>
      </c>
      <c r="K54" s="18">
        <f t="shared" si="26"/>
        <v>0</v>
      </c>
      <c r="L54" s="18">
        <f t="shared" si="26"/>
        <v>0</v>
      </c>
      <c r="M54" s="18">
        <f t="shared" si="26"/>
        <v>0</v>
      </c>
      <c r="N54" s="25" t="e">
        <f t="shared" si="21"/>
        <v>#DIV/0!</v>
      </c>
      <c r="O54" s="25" t="e">
        <f t="shared" si="22"/>
        <v>#DIV/0!</v>
      </c>
    </row>
    <row r="55" spans="1:15" s="26" customFormat="1" ht="15.6" thickTop="1" thickBot="1" x14ac:dyDescent="0.35">
      <c r="A55" s="24"/>
      <c r="B55" s="99" t="s">
        <v>90</v>
      </c>
      <c r="C55" s="100"/>
      <c r="D55" s="100"/>
      <c r="E55" s="101"/>
      <c r="F55" s="18">
        <f>SUM(F32+F54)</f>
        <v>0</v>
      </c>
      <c r="G55" s="18">
        <f>SUM(G32+G54)</f>
        <v>0</v>
      </c>
      <c r="H55" s="18">
        <f>SUM(H32+H54)</f>
        <v>0</v>
      </c>
      <c r="I55" s="18">
        <f t="shared" ref="I55:K55" si="27">SUM(I32+I54)</f>
        <v>0</v>
      </c>
      <c r="J55" s="18">
        <f t="shared" si="27"/>
        <v>0</v>
      </c>
      <c r="K55" s="18">
        <f t="shared" si="27"/>
        <v>0</v>
      </c>
      <c r="L55" s="18">
        <f>SUM(L32+L54)</f>
        <v>0</v>
      </c>
      <c r="M55" s="18">
        <f>SUM(M32+M54)</f>
        <v>0</v>
      </c>
      <c r="N55" s="45" t="e">
        <f t="shared" si="21"/>
        <v>#DIV/0!</v>
      </c>
      <c r="O55" s="84" t="e">
        <f t="shared" si="22"/>
        <v>#DIV/0!</v>
      </c>
    </row>
    <row r="56" spans="1:15" s="23" customFormat="1" ht="15.6" thickTop="1" thickBot="1" x14ac:dyDescent="0.35">
      <c r="A56" s="53"/>
      <c r="B56" s="108" t="s">
        <v>49</v>
      </c>
      <c r="C56" s="109"/>
      <c r="D56" s="109"/>
      <c r="E56" s="60" t="e">
        <f>F56/F54</f>
        <v>#DIV/0!</v>
      </c>
      <c r="F56" s="82">
        <f>G56+H56+I56+J56+K56+L56+M56</f>
        <v>0</v>
      </c>
      <c r="G56" s="85"/>
      <c r="H56" s="83"/>
      <c r="I56" s="83"/>
      <c r="J56" s="83"/>
      <c r="K56" s="83"/>
      <c r="L56" s="83"/>
      <c r="M56" s="83"/>
      <c r="N56" s="83"/>
      <c r="O56" s="83"/>
    </row>
    <row r="57" spans="1:15" s="23" customFormat="1" ht="15.6" thickTop="1" thickBot="1" x14ac:dyDescent="0.35">
      <c r="A57" s="54"/>
      <c r="B57" s="55"/>
      <c r="C57" s="55"/>
      <c r="D57" s="55"/>
      <c r="E57" s="55"/>
      <c r="F57" s="56"/>
      <c r="G57" s="58"/>
      <c r="N57" s="50"/>
      <c r="O57" s="51"/>
    </row>
    <row r="58" spans="1:15" s="23" customFormat="1" ht="15.6" thickTop="1" thickBot="1" x14ac:dyDescent="0.35">
      <c r="A58" s="96" t="s">
        <v>87</v>
      </c>
      <c r="B58" s="97"/>
      <c r="C58" s="97"/>
      <c r="D58" s="97"/>
      <c r="E58" s="98"/>
      <c r="F58" s="61">
        <f>G55+G56</f>
        <v>0</v>
      </c>
      <c r="G58" s="59"/>
      <c r="N58" s="50"/>
      <c r="O58" s="51"/>
    </row>
    <row r="59" spans="1:15" ht="15.6" thickTop="1" thickBot="1" x14ac:dyDescent="0.35">
      <c r="A59" s="93" t="s">
        <v>85</v>
      </c>
      <c r="B59" s="94"/>
      <c r="C59" s="94"/>
      <c r="D59" s="94"/>
      <c r="E59" s="95"/>
      <c r="F59" s="62">
        <f>F55+F56</f>
        <v>0</v>
      </c>
      <c r="G59" s="57"/>
      <c r="H59" s="46"/>
      <c r="I59" s="46"/>
      <c r="J59" s="46"/>
      <c r="K59" s="46"/>
      <c r="L59" s="46"/>
      <c r="M59" s="46"/>
      <c r="N59" s="47"/>
      <c r="O59" s="48"/>
    </row>
    <row r="60" spans="1:15" ht="15" thickTop="1" x14ac:dyDescent="0.3">
      <c r="O60" s="52"/>
    </row>
  </sheetData>
  <mergeCells count="36">
    <mergeCell ref="A28:O28"/>
    <mergeCell ref="A1:H1"/>
    <mergeCell ref="A2:H2"/>
    <mergeCell ref="A3:H3"/>
    <mergeCell ref="A5:B5"/>
    <mergeCell ref="A7:B7"/>
    <mergeCell ref="A8:B8"/>
    <mergeCell ref="B10:O10"/>
    <mergeCell ref="A13:O13"/>
    <mergeCell ref="A12:O12"/>
    <mergeCell ref="C5:F5"/>
    <mergeCell ref="C6:F6"/>
    <mergeCell ref="C7:F7"/>
    <mergeCell ref="C8:F8"/>
    <mergeCell ref="A4:F4"/>
    <mergeCell ref="A59:E59"/>
    <mergeCell ref="A58:E58"/>
    <mergeCell ref="B55:E55"/>
    <mergeCell ref="B18:D18"/>
    <mergeCell ref="A19:O19"/>
    <mergeCell ref="B22:D22"/>
    <mergeCell ref="A23:O23"/>
    <mergeCell ref="A33:O33"/>
    <mergeCell ref="B56:D56"/>
    <mergeCell ref="B31:D31"/>
    <mergeCell ref="B48:D48"/>
    <mergeCell ref="B53:D53"/>
    <mergeCell ref="B54:E54"/>
    <mergeCell ref="A34:O34"/>
    <mergeCell ref="A39:O39"/>
    <mergeCell ref="B27:D27"/>
    <mergeCell ref="A44:O44"/>
    <mergeCell ref="A49:O49"/>
    <mergeCell ref="B38:D38"/>
    <mergeCell ref="B43:D43"/>
    <mergeCell ref="B32:D32"/>
  </mergeCells>
  <pageMargins left="0.70000000000000007" right="0.70000000000000007" top="0.75" bottom="0.75" header="0.30000000000000004" footer="0.30000000000000004"/>
  <pageSetup paperSize="9" scale="95" fitToWidth="0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Explanation</vt:lpstr>
      <vt:lpstr>Budget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Simona2 Sosolceva</dc:creator>
  <cp:lastModifiedBy>Marija Sterjovska</cp:lastModifiedBy>
  <cp:lastPrinted>2024-07-09T12:08:33Z</cp:lastPrinted>
  <dcterms:created xsi:type="dcterms:W3CDTF">2024-03-19T13:54:52Z</dcterms:created>
  <dcterms:modified xsi:type="dcterms:W3CDTF">2024-07-10T11:55:57Z</dcterms:modified>
</cp:coreProperties>
</file>